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armel/Library/Mobile Documents/com~apple~CloudDocs/Documents/01 AMECO/001 AFFAIRES/0001 - EN COURS/2605 - TJ DE TROYES/10_DCE/10_03_ECO/CDPGF DCE TJ TROYES/"/>
    </mc:Choice>
  </mc:AlternateContent>
  <xr:revisionPtr revIDLastSave="0" documentId="13_ncr:1_{D77A0B48-2B23-504D-879B-131A5D2BEAA5}" xr6:coauthVersionLast="47" xr6:coauthVersionMax="47" xr10:uidLastSave="{00000000-0000-0000-0000-000000000000}"/>
  <bookViews>
    <workbookView xWindow="-67820" yWindow="6580" windowWidth="34560" windowHeight="21580" xr2:uid="{00000000-000D-0000-FFFF-FFFF00000000}"/>
  </bookViews>
  <sheets>
    <sheet name="Feuille 1" sheetId="1" r:id="rId1"/>
  </sheets>
  <definedNames>
    <definedName name="CODE_052F21CF12974B3398ECE570800864A4">'Feuille 1'!$A$63</definedName>
    <definedName name="CODE_0581376ED38543D883C198EC62C2AB4F">'Feuille 1'!$A$84</definedName>
    <definedName name="CODE_061275858C9D461CA16F9786AA255F5F">'Feuille 1'!$A$61</definedName>
    <definedName name="CODE_087CFCAE754247B8804A3AC49F46F3DD">'Feuille 1'!$A$28</definedName>
    <definedName name="CODE_0D1673C013F0454D92C8CE8077084EF7">'Feuille 1'!$A$22</definedName>
    <definedName name="CODE_0FC3C28EA27043F2B17B6E82A2052553">'Feuille 1'!$A$55</definedName>
    <definedName name="CODE_151B696862C74ADB95903B05B120A69F">'Feuille 1'!$A$85</definedName>
    <definedName name="CODE_159D38417FC04638BBAFD37A36A9FD22">'Feuille 1'!$A$74</definedName>
    <definedName name="CODE_221DD3A0DE734E0FA3755938216CDD08">'Feuille 1'!$A$51</definedName>
    <definedName name="CODE_2A480CD8406E4CAE9C86FBD62263B231">'Feuille 1'!$A$39</definedName>
    <definedName name="CODE_2C76F58700014F3FB26E3442C2FF1A2C">'Feuille 1'!$A$50</definedName>
    <definedName name="CODE_2F681780B4B24A8A92F2103AFAE1A709">'Feuille 1'!$A$35</definedName>
    <definedName name="CODE_328D0B132E664012A25DFA4D3E5D3B45">'Feuille 1'!$A$68</definedName>
    <definedName name="CODE_397EC11629E0410F98FD3C41DB5651EF">'Feuille 1'!$A$46</definedName>
    <definedName name="CODE_3EFF7A0C673447F599ADEB991145B7EB">'Feuille 1'!$A$88</definedName>
    <definedName name="CODE_414D37DA89174C849A889BAF52DF5D09">'Feuille 1'!$A$73</definedName>
    <definedName name="CODE_46AB2DC69A7D448CB23248B2EA153B4B">'Feuille 1'!$A$43</definedName>
    <definedName name="CODE_4971D7CE454942D9B9AE8670C23A400A">'Feuille 1'!$A$80</definedName>
    <definedName name="CODE_4A2EC759B0184DA7A37FA86C67A168D3">'Feuille 1'!$A$53</definedName>
    <definedName name="CODE_520F87DD130B41C494359206B79E5507">'Feuille 1'!$A$49</definedName>
    <definedName name="CODE_68AA286E4EAB439FA011BE124839AA20">'Feuille 1'!$A$57</definedName>
    <definedName name="CODE_6E84580CC47D4213B4724E6029FB42F4">'Feuille 1'!$A$41</definedName>
    <definedName name="CODE_76399D6F475A43869DBB86381205D5C0">'Feuille 1'!$A$25</definedName>
    <definedName name="CODE_77A729E0AC0A4D3BAC6809B999B1891C">'Feuille 1'!$A$67</definedName>
    <definedName name="CODE_77C1BD85B55D43689CF008A86D261DA9">'Feuille 1'!$A$48</definedName>
    <definedName name="CODE_78812C4451984C4FB1AA30FB499F9E96">'Feuille 1'!$A$30</definedName>
    <definedName name="CODE_8DE462D1194C438E809C16D6AB94A82D">'Feuille 1'!#REF!</definedName>
    <definedName name="CODE_98C343DBD59747B7B56AA48EED4936C8">'Feuille 1'!$A$47</definedName>
    <definedName name="CODE_9A4D9575CBE749E993C5F250C989CB80">'Feuille 1'!$A$71</definedName>
    <definedName name="CODE_9B3F8BEFFF6F470DB93BDB21E0486EAE">'Feuille 1'!$A$81</definedName>
    <definedName name="CODE_9DD87E5A17B0469496CB18071AC7D6B4">'Feuille 1'!$A$65</definedName>
    <definedName name="CODE_A4042A0F033D4D28BFDE30D8FC5726A7">'Feuille 1'!$A$34</definedName>
    <definedName name="CODE_AB858BE8000A4D2EA2F2CDC997D59754">'Feuille 1'!$A$75</definedName>
    <definedName name="CODE_AD930FEC0ECE4D7E96B91E2A65D46C74">'Feuille 1'!$A$86</definedName>
    <definedName name="CODE_ADB9E99774014AAF9BBEB3265A47F25B">'Feuille 1'!$A$77</definedName>
    <definedName name="CODE_AF7BC8DECFFE4996AF118684ED0EB1F9">'Feuille 1'!$A$82</definedName>
    <definedName name="CODE_B00424E7D8CD4C099464F982C49C8BB7">'Feuille 1'!$A$54</definedName>
    <definedName name="CODE_B0FBDE83DA514EE48A036E069383008C">'Feuille 1'!$A$62</definedName>
    <definedName name="CODE_B3C886C4D25045ADB0CAF1BF40F044A6">'Feuille 1'!$A$40</definedName>
    <definedName name="CODE_B3FFFB013332444093CC48FCFDC10DD1">'Feuille 1'!$A$27</definedName>
    <definedName name="CODE_B60B4FF3243048C5ADE9C778705519A8">'Feuille 1'!$A$32</definedName>
    <definedName name="CODE_B9F95569047442F7890525CA2A727BB8">'Feuille 1'!$A$23</definedName>
    <definedName name="CODE_BDA50D1436C44F7286C48691CEE5C1C8">'Feuille 1'!$A$56</definedName>
    <definedName name="CODE_BEFFB706067041C0A22113884D998378">'Feuille 1'!$A$78</definedName>
    <definedName name="CODE_C9F2B5EBC9B9444098C6CF3C494A7AC8">'Feuille 1'!$A$72</definedName>
    <definedName name="CODE_CBBA0072618341DE9505F96D0A4F10A3">'Feuille 1'!$A$33</definedName>
    <definedName name="CODE_D10441684EE248C79DA8A225E4A49F92">'Feuille 1'!$A$76</definedName>
    <definedName name="CODE_D5C561DB34FB4C789DDBC6C946B7DE70">'Feuille 1'!$A$58</definedName>
    <definedName name="CODE_D9F6E567FCF24025884B96C8E186224C">'Feuille 1'!$A$21</definedName>
    <definedName name="CODE_DA52BEDF1CE64D5B8CB65C7DD64E06F5">'Feuille 1'!$A$24</definedName>
    <definedName name="CODE_DA7467E66E05413FBB4FAE5D63F23FB1">'Feuille 1'!$A$42</definedName>
    <definedName name="CODE_DEA405BB919B4AF28E078BCED4D462D4">'Feuille 1'!$A$29</definedName>
    <definedName name="CODE_E4B7E820CA7545979579EB80DB0FF72C">'Feuille 1'!$A$60</definedName>
    <definedName name="CODE_E95DAA9971BD4010894E5B14F05528A6">'Feuille 1'!$A$66</definedName>
    <definedName name="CODE_E9DE05FFAFD548F89003A4864ADFD5AA">'Feuille 1'!$A$59</definedName>
    <definedName name="CODE_EB70783D71E245F2AB20BB613E239FB6">'Feuille 1'!$A$37</definedName>
    <definedName name="CODE_EF03C954707C44569C0768A4231F4E37">'Feuille 1'!$A$36</definedName>
    <definedName name="CODE_F4DF2B5C6B8D49369195D9FEF4F28548">'Feuille 1'!$A$79</definedName>
    <definedName name="CODE_FDA3A4AA52F04E15B7134C3642B2D078">'Feuille 1'!$A$70</definedName>
    <definedName name="CODE_FE5D1639A4EA4ABD8F67C80E33FE8402">'Feuille 1'!$A$45</definedName>
    <definedName name="DESI_052F21CF12974B3398ECE570800864A4_\AR">'Feuille 1'!$B$63</definedName>
    <definedName name="DESI_0581376ED38543D883C198EC62C2AB4F_\AR">'Feuille 1'!$B$84</definedName>
    <definedName name="DESI_061275858C9D461CA16F9786AA255F5F_\AR">'Feuille 1'!$B$61</definedName>
    <definedName name="DESI_087CFCAE754247B8804A3AC49F46F3DD_\AR">'Feuille 1'!$B$28</definedName>
    <definedName name="DESI_0D1673C013F0454D92C8CE8077084EF7_\AR">'Feuille 1'!$B$22</definedName>
    <definedName name="DESI_0FC3C28EA27043F2B17B6E82A2052553_\AR">'Feuille 1'!$B$55</definedName>
    <definedName name="DESI_151B696862C74ADB95903B05B120A69F_\AR">'Feuille 1'!$B$85</definedName>
    <definedName name="DESI_159D38417FC04638BBAFD37A36A9FD22_\AR">'Feuille 1'!$B$74</definedName>
    <definedName name="DESI_221DD3A0DE734E0FA3755938216CDD08_\AR">'Feuille 1'!$B$51</definedName>
    <definedName name="DESI_2A480CD8406E4CAE9C86FBD62263B231_\AR">'Feuille 1'!$B$39</definedName>
    <definedName name="DESI_2C76F58700014F3FB26E3442C2FF1A2C_\AR">'Feuille 1'!$B$50</definedName>
    <definedName name="DESI_2F681780B4B24A8A92F2103AFAE1A709_\AR">'Feuille 1'!$B$35</definedName>
    <definedName name="DESI_328D0B132E664012A25DFA4D3E5D3B45_\AR">'Feuille 1'!$B$68</definedName>
    <definedName name="DESI_397EC11629E0410F98FD3C41DB5651EF_\AR">'Feuille 1'!$B$46</definedName>
    <definedName name="DESI_3EFF7A0C673447F599ADEB991145B7EB_\AR">'Feuille 1'!$B$88</definedName>
    <definedName name="DESI_414D37DA89174C849A889BAF52DF5D09_\AR">'Feuille 1'!$B$73</definedName>
    <definedName name="DESI_46AB2DC69A7D448CB23248B2EA153B4B_\AR">'Feuille 1'!$B$43</definedName>
    <definedName name="DESI_4971D7CE454942D9B9AE8670C23A400A_\AR">'Feuille 1'!$B$80</definedName>
    <definedName name="DESI_4A2EC759B0184DA7A37FA86C67A168D3_\AR">'Feuille 1'!$B$53</definedName>
    <definedName name="DESI_520F87DD130B41C494359206B79E5507_\AR">'Feuille 1'!$B$49</definedName>
    <definedName name="DESI_68AA286E4EAB439FA011BE124839AA20_\AR">'Feuille 1'!$B$57</definedName>
    <definedName name="DESI_6E84580CC47D4213B4724E6029FB42F4_\AR">'Feuille 1'!$B$41</definedName>
    <definedName name="DESI_76399D6F475A43869DBB86381205D5C0_\AR">'Feuille 1'!$B$25</definedName>
    <definedName name="DESI_77A729E0AC0A4D3BAC6809B999B1891C_\AR">'Feuille 1'!$B$67</definedName>
    <definedName name="DESI_77C1BD85B55D43689CF008A86D261DA9_\AR">'Feuille 1'!$B$48</definedName>
    <definedName name="DESI_78812C4451984C4FB1AA30FB499F9E96_\AR">'Feuille 1'!$B$30</definedName>
    <definedName name="DESI_8DE462D1194C438E809C16D6AB94A82D_\BO">'Feuille 1'!#REF!</definedName>
    <definedName name="DESI_98C343DBD59747B7B56AA48EED4936C8_\AR">'Feuille 1'!$B$47</definedName>
    <definedName name="DESI_9A4D9575CBE749E993C5F250C989CB80_\AR">'Feuille 1'!$B$71</definedName>
    <definedName name="DESI_9B3F8BEFFF6F470DB93BDB21E0486EAE_\AR">'Feuille 1'!$B$81</definedName>
    <definedName name="DESI_9DD87E5A17B0469496CB18071AC7D6B4_\AR">'Feuille 1'!$B$65</definedName>
    <definedName name="DESI_A4042A0F033D4D28BFDE30D8FC5726A7_\AR">'Feuille 1'!$B$34</definedName>
    <definedName name="DESI_AB858BE8000A4D2EA2F2CDC997D59754_\AR">'Feuille 1'!$B$75</definedName>
    <definedName name="DESI_AD930FEC0ECE4D7E96B91E2A65D46C74_\AR">'Feuille 1'!$B$86</definedName>
    <definedName name="DESI_ADB9E99774014AAF9BBEB3265A47F25B_\AR">'Feuille 1'!$B$77</definedName>
    <definedName name="DESI_AF7BC8DECFFE4996AF118684ED0EB1F9_\AR">'Feuille 1'!$B$82</definedName>
    <definedName name="DESI_B00424E7D8CD4C099464F982C49C8BB7_\AR">'Feuille 1'!$B$54</definedName>
    <definedName name="DESI_B0FBDE83DA514EE48A036E069383008C_\AR">'Feuille 1'!$B$62</definedName>
    <definedName name="DESI_B3C886C4D25045ADB0CAF1BF40F044A6_\AR">'Feuille 1'!$B$40</definedName>
    <definedName name="DESI_B3FFFB013332444093CC48FCFDC10DD1_\AR">'Feuille 1'!$B$27</definedName>
    <definedName name="DESI_B60B4FF3243048C5ADE9C778705519A8_\AR">'Feuille 1'!$B$32</definedName>
    <definedName name="DESI_B9F95569047442F7890525CA2A727BB8_\AR">'Feuille 1'!$B$23</definedName>
    <definedName name="DESI_BDA50D1436C44F7286C48691CEE5C1C8_\AR">'Feuille 1'!$B$56</definedName>
    <definedName name="DESI_BEFFB706067041C0A22113884D998378_\AR">'Feuille 1'!$B$78</definedName>
    <definedName name="DESI_C9F2B5EBC9B9444098C6CF3C494A7AC8_\AR">'Feuille 1'!$B$72</definedName>
    <definedName name="DESI_CBBA0072618341DE9505F96D0A4F10A3_\AR">'Feuille 1'!$B$33</definedName>
    <definedName name="DESI_D10441684EE248C79DA8A225E4A49F92_\AR">'Feuille 1'!$B$76</definedName>
    <definedName name="DESI_D5C561DB34FB4C789DDBC6C946B7DE70_\AR">'Feuille 1'!$B$58</definedName>
    <definedName name="DESI_D9F6E567FCF24025884B96C8E186224C_\BO">'Feuille 1'!$B$21</definedName>
    <definedName name="DESI_DA52BEDF1CE64D5B8CB65C7DD64E06F5_\AR">'Feuille 1'!$B$24</definedName>
    <definedName name="DESI_DA7467E66E05413FBB4FAE5D63F23FB1_\AR">'Feuille 1'!$B$42</definedName>
    <definedName name="DESI_DEA405BB919B4AF28E078BCED4D462D4_\AR">'Feuille 1'!$B$29</definedName>
    <definedName name="DESI_E4B7E820CA7545979579EB80DB0FF72C_\AR">'Feuille 1'!$B$60</definedName>
    <definedName name="DESI_E95DAA9971BD4010894E5B14F05528A6_\AR">'Feuille 1'!$B$66</definedName>
    <definedName name="DESI_E9DE05FFAFD548F89003A4864ADFD5AA_\AR">'Feuille 1'!$B$59</definedName>
    <definedName name="DESI_EB70783D71E245F2AB20BB613E239FB6_\AR">'Feuille 1'!$B$37</definedName>
    <definedName name="DESI_EF03C954707C44569C0768A4231F4E37_\AR">'Feuille 1'!$B$36</definedName>
    <definedName name="DESI_F4DF2B5C6B8D49369195D9FEF4F28548_\AR">'Feuille 1'!$B$79</definedName>
    <definedName name="DESI_FDA3A4AA52F04E15B7134C3642B2D078_\AR">'Feuille 1'!$B$70</definedName>
    <definedName name="DESI_FE5D1639A4EA4ABD8F67C80E33FE8402_\AR">'Feuille 1'!$B$45</definedName>
    <definedName name="_xlnm.Print_Titles" localSheetId="0">'Feuille 1'!$1:$13</definedName>
    <definedName name="PU_052F21CF12974B3398ECE570800864A4">'Feuille 1'!$E$63</definedName>
    <definedName name="PU_0581376ED38543D883C198EC62C2AB4F">'Feuille 1'!$E$84</definedName>
    <definedName name="PU_061275858C9D461CA16F9786AA255F5F">'Feuille 1'!$E$61</definedName>
    <definedName name="PU_087CFCAE754247B8804A3AC49F46F3DD">'Feuille 1'!$E$28</definedName>
    <definedName name="PU_0D1673C013F0454D92C8CE8077084EF7">'Feuille 1'!$E$22</definedName>
    <definedName name="PU_0FC3C28EA27043F2B17B6E82A2052553">'Feuille 1'!$E$55</definedName>
    <definedName name="PU_151B696862C74ADB95903B05B120A69F">'Feuille 1'!$E$85</definedName>
    <definedName name="PU_159D38417FC04638BBAFD37A36A9FD22">'Feuille 1'!$E$74</definedName>
    <definedName name="PU_221DD3A0DE734E0FA3755938216CDD08">'Feuille 1'!$E$51</definedName>
    <definedName name="PU_2A480CD8406E4CAE9C86FBD62263B231">'Feuille 1'!$E$39</definedName>
    <definedName name="PU_2C76F58700014F3FB26E3442C2FF1A2C">'Feuille 1'!$E$50</definedName>
    <definedName name="PU_2F681780B4B24A8A92F2103AFAE1A709">'Feuille 1'!$E$35</definedName>
    <definedName name="PU_328D0B132E664012A25DFA4D3E5D3B45">'Feuille 1'!$E$68</definedName>
    <definedName name="PU_397EC11629E0410F98FD3C41DB5651EF">'Feuille 1'!$E$46</definedName>
    <definedName name="PU_3EFF7A0C673447F599ADEB991145B7EB">'Feuille 1'!$E$88</definedName>
    <definedName name="PU_414D37DA89174C849A889BAF52DF5D09">'Feuille 1'!$E$73</definedName>
    <definedName name="PU_46AB2DC69A7D448CB23248B2EA153B4B">'Feuille 1'!$E$43</definedName>
    <definedName name="PU_4971D7CE454942D9B9AE8670C23A400A">'Feuille 1'!$E$80</definedName>
    <definedName name="PU_4A2EC759B0184DA7A37FA86C67A168D3">'Feuille 1'!$E$53</definedName>
    <definedName name="PU_520F87DD130B41C494359206B79E5507">'Feuille 1'!$E$49</definedName>
    <definedName name="PU_68AA286E4EAB439FA011BE124839AA20">'Feuille 1'!$E$57</definedName>
    <definedName name="PU_6E84580CC47D4213B4724E6029FB42F4">'Feuille 1'!$E$41</definedName>
    <definedName name="PU_76399D6F475A43869DBB86381205D5C0">'Feuille 1'!$E$25</definedName>
    <definedName name="PU_77A729E0AC0A4D3BAC6809B999B1891C">'Feuille 1'!$E$67</definedName>
    <definedName name="PU_77C1BD85B55D43689CF008A86D261DA9">'Feuille 1'!$E$48</definedName>
    <definedName name="PU_78812C4451984C4FB1AA30FB499F9E96">'Feuille 1'!$E$30</definedName>
    <definedName name="PU_8DE462D1194C438E809C16D6AB94A82D">'Feuille 1'!#REF!</definedName>
    <definedName name="PU_98C343DBD59747B7B56AA48EED4936C8">'Feuille 1'!$E$47</definedName>
    <definedName name="PU_9A4D9575CBE749E993C5F250C989CB80">'Feuille 1'!$E$71</definedName>
    <definedName name="PU_9B3F8BEFFF6F470DB93BDB21E0486EAE">'Feuille 1'!$E$81</definedName>
    <definedName name="PU_9DD87E5A17B0469496CB18071AC7D6B4">'Feuille 1'!$E$65</definedName>
    <definedName name="PU_A4042A0F033D4D28BFDE30D8FC5726A7">'Feuille 1'!$E$34</definedName>
    <definedName name="PU_AB858BE8000A4D2EA2F2CDC997D59754">'Feuille 1'!$E$75</definedName>
    <definedName name="PU_AD930FEC0ECE4D7E96B91E2A65D46C74">'Feuille 1'!$E$86</definedName>
    <definedName name="PU_ADB9E99774014AAF9BBEB3265A47F25B">'Feuille 1'!$E$77</definedName>
    <definedName name="PU_AF7BC8DECFFE4996AF118684ED0EB1F9">'Feuille 1'!$E$82</definedName>
    <definedName name="PU_B00424E7D8CD4C099464F982C49C8BB7">'Feuille 1'!$E$54</definedName>
    <definedName name="PU_B0FBDE83DA514EE48A036E069383008C">'Feuille 1'!$E$62</definedName>
    <definedName name="PU_B3C886C4D25045ADB0CAF1BF40F044A6">'Feuille 1'!$E$40</definedName>
    <definedName name="PU_B3FFFB013332444093CC48FCFDC10DD1">'Feuille 1'!$E$27</definedName>
    <definedName name="PU_B60B4FF3243048C5ADE9C778705519A8">'Feuille 1'!$E$32</definedName>
    <definedName name="PU_B9F95569047442F7890525CA2A727BB8">'Feuille 1'!$E$23</definedName>
    <definedName name="PU_BDA50D1436C44F7286C48691CEE5C1C8">'Feuille 1'!$E$56</definedName>
    <definedName name="PU_BEFFB706067041C0A22113884D998378">'Feuille 1'!$E$78</definedName>
    <definedName name="PU_C9F2B5EBC9B9444098C6CF3C494A7AC8">'Feuille 1'!$E$72</definedName>
    <definedName name="PU_CBBA0072618341DE9505F96D0A4F10A3">'Feuille 1'!$E$33</definedName>
    <definedName name="PU_D10441684EE248C79DA8A225E4A49F92">'Feuille 1'!$E$76</definedName>
    <definedName name="PU_D5C561DB34FB4C789DDBC6C946B7DE70">'Feuille 1'!$E$58</definedName>
    <definedName name="PU_D9F6E567FCF24025884B96C8E186224C">'Feuille 1'!$E$21</definedName>
    <definedName name="PU_DA52BEDF1CE64D5B8CB65C7DD64E06F5">'Feuille 1'!$E$24</definedName>
    <definedName name="PU_DA7467E66E05413FBB4FAE5D63F23FB1">'Feuille 1'!$E$42</definedName>
    <definedName name="PU_DEA405BB919B4AF28E078BCED4D462D4">'Feuille 1'!$E$29</definedName>
    <definedName name="PU_E4B7E820CA7545979579EB80DB0FF72C">'Feuille 1'!$E$60</definedName>
    <definedName name="PU_E95DAA9971BD4010894E5B14F05528A6">'Feuille 1'!$E$66</definedName>
    <definedName name="PU_E9DE05FFAFD548F89003A4864ADFD5AA">'Feuille 1'!$E$59</definedName>
    <definedName name="PU_EB70783D71E245F2AB20BB613E239FB6">'Feuille 1'!$E$37</definedName>
    <definedName name="PU_EF03C954707C44569C0768A4231F4E37">'Feuille 1'!$E$36</definedName>
    <definedName name="PU_F4DF2B5C6B8D49369195D9FEF4F28548">'Feuille 1'!$E$79</definedName>
    <definedName name="PU_FDA3A4AA52F04E15B7134C3642B2D078">'Feuille 1'!$E$70</definedName>
    <definedName name="PU_FE5D1639A4EA4ABD8F67C80E33FE8402">'Feuille 1'!$E$45</definedName>
    <definedName name="QTE_052F21CF12974B3398ECE570800864A4">'Feuille 1'!$C$63</definedName>
    <definedName name="QTE_0581376ED38543D883C198EC62C2AB4F">'Feuille 1'!$C$84</definedName>
    <definedName name="QTE_061275858C9D461CA16F9786AA255F5F">'Feuille 1'!$C$61</definedName>
    <definedName name="QTE_087CFCAE754247B8804A3AC49F46F3DD">'Feuille 1'!$C$28</definedName>
    <definedName name="QTE_0D1673C013F0454D92C8CE8077084EF7">'Feuille 1'!$C$22</definedName>
    <definedName name="QTE_0FC3C28EA27043F2B17B6E82A2052553">'Feuille 1'!$C$55</definedName>
    <definedName name="QTE_151B696862C74ADB95903B05B120A69F">'Feuille 1'!$C$85</definedName>
    <definedName name="QTE_159D38417FC04638BBAFD37A36A9FD22">'Feuille 1'!$C$74</definedName>
    <definedName name="QTE_221DD3A0DE734E0FA3755938216CDD08">'Feuille 1'!$C$51</definedName>
    <definedName name="QTE_2A480CD8406E4CAE9C86FBD62263B231">'Feuille 1'!$C$39</definedName>
    <definedName name="QTE_2C76F58700014F3FB26E3442C2FF1A2C">'Feuille 1'!$C$50</definedName>
    <definedName name="QTE_2F681780B4B24A8A92F2103AFAE1A709">'Feuille 1'!$C$35</definedName>
    <definedName name="QTE_328D0B132E664012A25DFA4D3E5D3B45">'Feuille 1'!$C$68</definedName>
    <definedName name="QTE_397EC11629E0410F98FD3C41DB5651EF">'Feuille 1'!$C$46</definedName>
    <definedName name="QTE_3EFF7A0C673447F599ADEB991145B7EB">'Feuille 1'!$C$88</definedName>
    <definedName name="QTE_414D37DA89174C849A889BAF52DF5D09">'Feuille 1'!$C$73</definedName>
    <definedName name="QTE_46AB2DC69A7D448CB23248B2EA153B4B">'Feuille 1'!$C$43</definedName>
    <definedName name="QTE_4971D7CE454942D9B9AE8670C23A400A">'Feuille 1'!$C$80</definedName>
    <definedName name="QTE_4A2EC759B0184DA7A37FA86C67A168D3">'Feuille 1'!$C$53</definedName>
    <definedName name="QTE_520F87DD130B41C494359206B79E5507">'Feuille 1'!$C$49</definedName>
    <definedName name="QTE_68AA286E4EAB439FA011BE124839AA20">'Feuille 1'!$C$57</definedName>
    <definedName name="QTE_6E84580CC47D4213B4724E6029FB42F4">'Feuille 1'!$C$41</definedName>
    <definedName name="QTE_76399D6F475A43869DBB86381205D5C0">'Feuille 1'!$C$25</definedName>
    <definedName name="QTE_77A729E0AC0A4D3BAC6809B999B1891C">'Feuille 1'!$C$67</definedName>
    <definedName name="QTE_77C1BD85B55D43689CF008A86D261DA9">'Feuille 1'!$C$48</definedName>
    <definedName name="QTE_78812C4451984C4FB1AA30FB499F9E96">'Feuille 1'!$C$30</definedName>
    <definedName name="QTE_8DE462D1194C438E809C16D6AB94A82D">'Feuille 1'!#REF!</definedName>
    <definedName name="QTE_98C343DBD59747B7B56AA48EED4936C8">'Feuille 1'!$C$47</definedName>
    <definedName name="QTE_9A4D9575CBE749E993C5F250C989CB80">'Feuille 1'!$C$71</definedName>
    <definedName name="QTE_9B3F8BEFFF6F470DB93BDB21E0486EAE">'Feuille 1'!$C$81</definedName>
    <definedName name="QTE_9DD87E5A17B0469496CB18071AC7D6B4">'Feuille 1'!$C$65</definedName>
    <definedName name="QTE_A4042A0F033D4D28BFDE30D8FC5726A7">'Feuille 1'!$C$34</definedName>
    <definedName name="QTE_AB858BE8000A4D2EA2F2CDC997D59754">'Feuille 1'!$C$75</definedName>
    <definedName name="QTE_AD930FEC0ECE4D7E96B91E2A65D46C74">'Feuille 1'!$C$86</definedName>
    <definedName name="QTE_ADB9E99774014AAF9BBEB3265A47F25B">'Feuille 1'!$C$77</definedName>
    <definedName name="QTE_AF7BC8DECFFE4996AF118684ED0EB1F9">'Feuille 1'!$C$82</definedName>
    <definedName name="QTE_B00424E7D8CD4C099464F982C49C8BB7">'Feuille 1'!$C$54</definedName>
    <definedName name="QTE_B0FBDE83DA514EE48A036E069383008C">'Feuille 1'!$C$62</definedName>
    <definedName name="QTE_B3C886C4D25045ADB0CAF1BF40F044A6">'Feuille 1'!$C$40</definedName>
    <definedName name="QTE_B3FFFB013332444093CC48FCFDC10DD1">'Feuille 1'!$C$27</definedName>
    <definedName name="QTE_B60B4FF3243048C5ADE9C778705519A8">'Feuille 1'!$C$32</definedName>
    <definedName name="QTE_B9F95569047442F7890525CA2A727BB8">'Feuille 1'!$C$23</definedName>
    <definedName name="QTE_BDA50D1436C44F7286C48691CEE5C1C8">'Feuille 1'!$C$56</definedName>
    <definedName name="QTE_BEFFB706067041C0A22113884D998378">'Feuille 1'!$C$78</definedName>
    <definedName name="QTE_C9F2B5EBC9B9444098C6CF3C494A7AC8">'Feuille 1'!$C$72</definedName>
    <definedName name="QTE_CBBA0072618341DE9505F96D0A4F10A3">'Feuille 1'!$C$33</definedName>
    <definedName name="QTE_D10441684EE248C79DA8A225E4A49F92">'Feuille 1'!$C$76</definedName>
    <definedName name="QTE_D5C561DB34FB4C789DDBC6C946B7DE70">'Feuille 1'!$C$58</definedName>
    <definedName name="QTE_D9F6E567FCF24025884B96C8E186224C">'Feuille 1'!$C$21</definedName>
    <definedName name="QTE_DA52BEDF1CE64D5B8CB65C7DD64E06F5">'Feuille 1'!$C$24</definedName>
    <definedName name="QTE_DA7467E66E05413FBB4FAE5D63F23FB1">'Feuille 1'!$C$42</definedName>
    <definedName name="QTE_DEA405BB919B4AF28E078BCED4D462D4">'Feuille 1'!$C$29</definedName>
    <definedName name="QTE_E4B7E820CA7545979579EB80DB0FF72C">'Feuille 1'!$C$60</definedName>
    <definedName name="QTE_E95DAA9971BD4010894E5B14F05528A6">'Feuille 1'!$C$66</definedName>
    <definedName name="QTE_E9DE05FFAFD548F89003A4864ADFD5AA">'Feuille 1'!$C$59</definedName>
    <definedName name="QTE_EB70783D71E245F2AB20BB613E239FB6">'Feuille 1'!$C$37</definedName>
    <definedName name="QTE_EF03C954707C44569C0768A4231F4E37">'Feuille 1'!$C$36</definedName>
    <definedName name="QTE_F4DF2B5C6B8D49369195D9FEF4F28548">'Feuille 1'!$C$79</definedName>
    <definedName name="QTE_FDA3A4AA52F04E15B7134C3642B2D078">'Feuille 1'!$C$70</definedName>
    <definedName name="QTE_FE5D1639A4EA4ABD8F67C80E33FE8402">'Feuille 1'!$C$45</definedName>
    <definedName name="UNITE_052F21CF12974B3398ECE570800864A4">'Feuille 1'!$D$63</definedName>
    <definedName name="UNITE_0581376ED38543D883C198EC62C2AB4F">'Feuille 1'!$D$84</definedName>
    <definedName name="UNITE_061275858C9D461CA16F9786AA255F5F">'Feuille 1'!$D$61</definedName>
    <definedName name="UNITE_087CFCAE754247B8804A3AC49F46F3DD">'Feuille 1'!$D$28</definedName>
    <definedName name="UNITE_0D1673C013F0454D92C8CE8077084EF7">'Feuille 1'!$D$22</definedName>
    <definedName name="UNITE_0FC3C28EA27043F2B17B6E82A2052553">'Feuille 1'!$D$55</definedName>
    <definedName name="UNITE_151B696862C74ADB95903B05B120A69F">'Feuille 1'!$D$85</definedName>
    <definedName name="UNITE_159D38417FC04638BBAFD37A36A9FD22">'Feuille 1'!$D$74</definedName>
    <definedName name="UNITE_221DD3A0DE734E0FA3755938216CDD08">'Feuille 1'!$D$51</definedName>
    <definedName name="UNITE_2A480CD8406E4CAE9C86FBD62263B231">'Feuille 1'!$D$39</definedName>
    <definedName name="UNITE_2C76F58700014F3FB26E3442C2FF1A2C">'Feuille 1'!$D$50</definedName>
    <definedName name="UNITE_2F681780B4B24A8A92F2103AFAE1A709">'Feuille 1'!$D$35</definedName>
    <definedName name="UNITE_328D0B132E664012A25DFA4D3E5D3B45">'Feuille 1'!$D$68</definedName>
    <definedName name="UNITE_397EC11629E0410F98FD3C41DB5651EF">'Feuille 1'!$D$46</definedName>
    <definedName name="UNITE_3EFF7A0C673447F599ADEB991145B7EB">'Feuille 1'!$D$88</definedName>
    <definedName name="UNITE_414D37DA89174C849A889BAF52DF5D09">'Feuille 1'!$D$73</definedName>
    <definedName name="UNITE_46AB2DC69A7D448CB23248B2EA153B4B">'Feuille 1'!$D$43</definedName>
    <definedName name="UNITE_4971D7CE454942D9B9AE8670C23A400A">'Feuille 1'!$D$80</definedName>
    <definedName name="UNITE_4A2EC759B0184DA7A37FA86C67A168D3">'Feuille 1'!$D$53</definedName>
    <definedName name="UNITE_520F87DD130B41C494359206B79E5507">'Feuille 1'!$D$49</definedName>
    <definedName name="UNITE_68AA286E4EAB439FA011BE124839AA20">'Feuille 1'!$D$57</definedName>
    <definedName name="UNITE_6E84580CC47D4213B4724E6029FB42F4">'Feuille 1'!$D$41</definedName>
    <definedName name="UNITE_76399D6F475A43869DBB86381205D5C0">'Feuille 1'!$D$25</definedName>
    <definedName name="UNITE_77A729E0AC0A4D3BAC6809B999B1891C">'Feuille 1'!$D$67</definedName>
    <definedName name="UNITE_77C1BD85B55D43689CF008A86D261DA9">'Feuille 1'!$D$48</definedName>
    <definedName name="UNITE_78812C4451984C4FB1AA30FB499F9E96">'Feuille 1'!$D$30</definedName>
    <definedName name="UNITE_8DE462D1194C438E809C16D6AB94A82D">'Feuille 1'!#REF!</definedName>
    <definedName name="UNITE_98C343DBD59747B7B56AA48EED4936C8">'Feuille 1'!$D$47</definedName>
    <definedName name="UNITE_9A4D9575CBE749E993C5F250C989CB80">'Feuille 1'!$D$71</definedName>
    <definedName name="UNITE_9B3F8BEFFF6F470DB93BDB21E0486EAE">'Feuille 1'!$D$81</definedName>
    <definedName name="UNITE_9DD87E5A17B0469496CB18071AC7D6B4">'Feuille 1'!$D$65</definedName>
    <definedName name="UNITE_A4042A0F033D4D28BFDE30D8FC5726A7">'Feuille 1'!$D$34</definedName>
    <definedName name="UNITE_AB858BE8000A4D2EA2F2CDC997D59754">'Feuille 1'!$D$75</definedName>
    <definedName name="UNITE_AD930FEC0ECE4D7E96B91E2A65D46C74">'Feuille 1'!$D$86</definedName>
    <definedName name="UNITE_ADB9E99774014AAF9BBEB3265A47F25B">'Feuille 1'!$D$77</definedName>
    <definedName name="UNITE_AF7BC8DECFFE4996AF118684ED0EB1F9">'Feuille 1'!$D$82</definedName>
    <definedName name="UNITE_B00424E7D8CD4C099464F982C49C8BB7">'Feuille 1'!$D$54</definedName>
    <definedName name="UNITE_B0FBDE83DA514EE48A036E069383008C">'Feuille 1'!$D$62</definedName>
    <definedName name="UNITE_B3C886C4D25045ADB0CAF1BF40F044A6">'Feuille 1'!$D$40</definedName>
    <definedName name="UNITE_B3FFFB013332444093CC48FCFDC10DD1">'Feuille 1'!$D$27</definedName>
    <definedName name="UNITE_B60B4FF3243048C5ADE9C778705519A8">'Feuille 1'!$D$32</definedName>
    <definedName name="UNITE_B9F95569047442F7890525CA2A727BB8">'Feuille 1'!$D$23</definedName>
    <definedName name="UNITE_BDA50D1436C44F7286C48691CEE5C1C8">'Feuille 1'!$D$56</definedName>
    <definedName name="UNITE_BEFFB706067041C0A22113884D998378">'Feuille 1'!$D$78</definedName>
    <definedName name="UNITE_C9F2B5EBC9B9444098C6CF3C494A7AC8">'Feuille 1'!$D$72</definedName>
    <definedName name="UNITE_CBBA0072618341DE9505F96D0A4F10A3">'Feuille 1'!$D$33</definedName>
    <definedName name="UNITE_D10441684EE248C79DA8A225E4A49F92">'Feuille 1'!$D$76</definedName>
    <definedName name="UNITE_D5C561DB34FB4C789DDBC6C946B7DE70">'Feuille 1'!$D$58</definedName>
    <definedName name="UNITE_D9F6E567FCF24025884B96C8E186224C">'Feuille 1'!$D$21</definedName>
    <definedName name="UNITE_DA52BEDF1CE64D5B8CB65C7DD64E06F5">'Feuille 1'!$D$24</definedName>
    <definedName name="UNITE_DA7467E66E05413FBB4FAE5D63F23FB1">'Feuille 1'!$D$42</definedName>
    <definedName name="UNITE_DEA405BB919B4AF28E078BCED4D462D4">'Feuille 1'!$D$29</definedName>
    <definedName name="UNITE_E4B7E820CA7545979579EB80DB0FF72C">'Feuille 1'!$D$60</definedName>
    <definedName name="UNITE_E95DAA9971BD4010894E5B14F05528A6">'Feuille 1'!$D$66</definedName>
    <definedName name="UNITE_E9DE05FFAFD548F89003A4864ADFD5AA">'Feuille 1'!$D$59</definedName>
    <definedName name="UNITE_EB70783D71E245F2AB20BB613E239FB6">'Feuille 1'!$D$37</definedName>
    <definedName name="UNITE_EF03C954707C44569C0768A4231F4E37">'Feuille 1'!$D$36</definedName>
    <definedName name="UNITE_F4DF2B5C6B8D49369195D9FEF4F28548">'Feuille 1'!$D$79</definedName>
    <definedName name="UNITE_FDA3A4AA52F04E15B7134C3642B2D078">'Feuille 1'!$D$70</definedName>
    <definedName name="UNITE_FE5D1639A4EA4ABD8F67C80E33FE8402">'Feuille 1'!$D$45</definedName>
    <definedName name="_xlnm.Print_Area" localSheetId="0">'Feuille 1'!$A$1:$G$105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2" i="1" l="1"/>
  <c r="F21" i="1"/>
  <c r="F84" i="1"/>
  <c r="F70" i="1"/>
  <c r="F65" i="1"/>
  <c r="F53" i="1"/>
  <c r="F45" i="1"/>
  <c r="F39" i="1"/>
  <c r="F32" i="1"/>
  <c r="F27" i="1"/>
  <c r="F22" i="1"/>
  <c r="F88" i="1"/>
  <c r="H86" i="1"/>
  <c r="F86" i="1"/>
  <c r="H85" i="1"/>
  <c r="F85" i="1"/>
  <c r="H82" i="1"/>
  <c r="F82" i="1"/>
  <c r="H81" i="1"/>
  <c r="F81" i="1"/>
  <c r="H80" i="1"/>
  <c r="F80" i="1"/>
  <c r="H79" i="1"/>
  <c r="F79" i="1"/>
  <c r="H78" i="1"/>
  <c r="F78" i="1"/>
  <c r="H77" i="1"/>
  <c r="F77" i="1"/>
  <c r="H76" i="1"/>
  <c r="F76" i="1"/>
  <c r="H75" i="1"/>
  <c r="F75" i="1"/>
  <c r="H74" i="1"/>
  <c r="F74" i="1"/>
  <c r="H73" i="1"/>
  <c r="F73" i="1"/>
  <c r="H72" i="1"/>
  <c r="F72" i="1"/>
  <c r="H71" i="1"/>
  <c r="F71" i="1"/>
  <c r="H68" i="1"/>
  <c r="F68" i="1"/>
  <c r="H67" i="1"/>
  <c r="F67" i="1"/>
  <c r="H66" i="1"/>
  <c r="F66" i="1"/>
  <c r="H63" i="1"/>
  <c r="F63" i="1"/>
  <c r="H62" i="1"/>
  <c r="F62" i="1"/>
  <c r="H61" i="1"/>
  <c r="F61" i="1"/>
  <c r="H60" i="1"/>
  <c r="F60" i="1"/>
  <c r="H59" i="1"/>
  <c r="F59" i="1"/>
  <c r="H58" i="1"/>
  <c r="F58" i="1"/>
  <c r="H57" i="1"/>
  <c r="F57" i="1"/>
  <c r="H56" i="1"/>
  <c r="F56" i="1"/>
  <c r="H55" i="1"/>
  <c r="F55" i="1"/>
  <c r="H54" i="1"/>
  <c r="F54" i="1"/>
  <c r="H51" i="1"/>
  <c r="F51" i="1"/>
  <c r="H50" i="1"/>
  <c r="F50" i="1"/>
  <c r="H49" i="1"/>
  <c r="F49" i="1"/>
  <c r="H48" i="1"/>
  <c r="F48" i="1"/>
  <c r="H47" i="1"/>
  <c r="F47" i="1"/>
  <c r="H46" i="1"/>
  <c r="F46" i="1"/>
  <c r="H43" i="1"/>
  <c r="F43" i="1"/>
  <c r="H42" i="1"/>
  <c r="F42" i="1"/>
  <c r="H41" i="1"/>
  <c r="F41" i="1"/>
  <c r="H40" i="1"/>
  <c r="F40" i="1"/>
  <c r="H37" i="1"/>
  <c r="F37" i="1"/>
  <c r="H36" i="1"/>
  <c r="F36" i="1"/>
  <c r="H35" i="1"/>
  <c r="F35" i="1"/>
  <c r="H34" i="1"/>
  <c r="F34" i="1"/>
  <c r="H33" i="1"/>
  <c r="F33" i="1"/>
  <c r="H30" i="1"/>
  <c r="F30" i="1"/>
  <c r="H29" i="1"/>
  <c r="F29" i="1"/>
  <c r="H28" i="1"/>
  <c r="F28" i="1"/>
  <c r="H25" i="1"/>
  <c r="H24" i="1"/>
  <c r="H23" i="1"/>
  <c r="F23" i="1"/>
  <c r="F93" i="1" l="1"/>
  <c r="F94" i="1" s="1"/>
</calcChain>
</file>

<file path=xl/sharedStrings.xml><?xml version="1.0" encoding="utf-8"?>
<sst xmlns="http://schemas.openxmlformats.org/spreadsheetml/2006/main" count="273" uniqueCount="150">
  <si>
    <t xml:space="preserve"> </t>
  </si>
  <si>
    <t>Code</t>
  </si>
  <si>
    <t>Désignation</t>
  </si>
  <si>
    <t>Qu.</t>
  </si>
  <si>
    <t>U.</t>
  </si>
  <si>
    <t>Px U.</t>
  </si>
  <si>
    <t>Px tot.</t>
  </si>
  <si>
    <t>DESCRIPTION DES OUVRAGES</t>
  </si>
  <si>
    <t>06.2.1</t>
  </si>
  <si>
    <t xml:space="preserve">TRAVAUX  PRÉPARATOIRES </t>
  </si>
  <si>
    <t>06.2.1.1</t>
  </si>
  <si>
    <t>Compte prorata</t>
  </si>
  <si>
    <t>ens</t>
  </si>
  <si>
    <t>06.2.1.2</t>
  </si>
  <si>
    <t>Dispositions spécifiques aux travaux en site occupé</t>
  </si>
  <si>
    <t>P-M</t>
  </si>
  <si>
    <t>06.2.1.3</t>
  </si>
  <si>
    <t>Gestion des accès, badges et clés de chantier</t>
  </si>
  <si>
    <t>06.2.2</t>
  </si>
  <si>
    <t>ISOLANT - CHAPE</t>
  </si>
  <si>
    <t>06.2.2.1</t>
  </si>
  <si>
    <t>Isolation</t>
  </si>
  <si>
    <t>m2</t>
  </si>
  <si>
    <t>06.2.2.2</t>
  </si>
  <si>
    <t>Chape ciment épaisseur 50 mm</t>
  </si>
  <si>
    <t>06.2.2.3</t>
  </si>
  <si>
    <t>Rampe</t>
  </si>
  <si>
    <t>06.2.3</t>
  </si>
  <si>
    <t>CARRELAGE</t>
  </si>
  <si>
    <t>06.2.3.1</t>
  </si>
  <si>
    <t>Préparation de supports</t>
  </si>
  <si>
    <t>06.2.3.2</t>
  </si>
  <si>
    <t>Carrelage grès cérame</t>
  </si>
  <si>
    <t>06.2.3.3</t>
  </si>
  <si>
    <t>Plinthes</t>
  </si>
  <si>
    <t>ml</t>
  </si>
  <si>
    <t>06.2.3.4</t>
  </si>
  <si>
    <t>Profils d’arrêt</t>
  </si>
  <si>
    <t>06.2.3.5</t>
  </si>
  <si>
    <t>Raccord de sol existant</t>
  </si>
  <si>
    <t>06.2.4</t>
  </si>
  <si>
    <t>FAÏENCE</t>
  </si>
  <si>
    <t>06.2.4.1</t>
  </si>
  <si>
    <t>Grès cérame</t>
  </si>
  <si>
    <t>06.2.4.2</t>
  </si>
  <si>
    <t>Miroirs</t>
  </si>
  <si>
    <t>U</t>
  </si>
  <si>
    <t>06.2.4.3</t>
  </si>
  <si>
    <t>Profil d'arrêt de rives</t>
  </si>
  <si>
    <t>06.2.4.4</t>
  </si>
  <si>
    <t>Protection angles saillants inox</t>
  </si>
  <si>
    <t>06.2.5</t>
  </si>
  <si>
    <t>RÉSINE</t>
  </si>
  <si>
    <t>06.2.5.1</t>
  </si>
  <si>
    <t>Préparation de sol</t>
  </si>
  <si>
    <t>06.2.5.2</t>
  </si>
  <si>
    <t>Préparation de murs</t>
  </si>
  <si>
    <t>06.2.5.3</t>
  </si>
  <si>
    <t>Résine en sol</t>
  </si>
  <si>
    <t>06.2.5.4</t>
  </si>
  <si>
    <t>Résine sur banc</t>
  </si>
  <si>
    <t>06.2.5.5</t>
  </si>
  <si>
    <t>Relevés</t>
  </si>
  <si>
    <t>06.2.5.6</t>
  </si>
  <si>
    <t>Résine sur murs</t>
  </si>
  <si>
    <t>06.2.6</t>
  </si>
  <si>
    <t>PEINTURE INTERIEURE</t>
  </si>
  <si>
    <t>06.2.6.1</t>
  </si>
  <si>
    <t>Peinture sur canalisations métalliques intérieures</t>
  </si>
  <si>
    <t>06.2.6.2</t>
  </si>
  <si>
    <t>Peinture sur canalisations PVC intérieures</t>
  </si>
  <si>
    <t>06.2.6.3</t>
  </si>
  <si>
    <t>Peinture sur ouvrages bois intérieurs neufs</t>
  </si>
  <si>
    <t>06.2.6.4</t>
  </si>
  <si>
    <t>Peinture sur ouvrages bois intérieurs existants</t>
  </si>
  <si>
    <t>06.2.6.5</t>
  </si>
  <si>
    <t>Peinture sur plafonds en plaques de plâtre</t>
  </si>
  <si>
    <t>06.2.6.6</t>
  </si>
  <si>
    <t>Revêtement époxy sur faux-plafond</t>
  </si>
  <si>
    <t>06.2.6.7</t>
  </si>
  <si>
    <t>Peinture sur plafonds existants peints</t>
  </si>
  <si>
    <t>06.2.6.9</t>
  </si>
  <si>
    <t>Peinture sur ouvrages verticaux existants peints</t>
  </si>
  <si>
    <t>06.2.6.10</t>
  </si>
  <si>
    <t>Peinture sur murs maçonnés avec enduit ciment</t>
  </si>
  <si>
    <t>06.2.6.11</t>
  </si>
  <si>
    <t>Raccord de peinture au droit des existants conservés</t>
  </si>
  <si>
    <t>06.2.7</t>
  </si>
  <si>
    <t>REVETEMENTS DE SOLS SOUPLES</t>
  </si>
  <si>
    <t>06.2.7.1</t>
  </si>
  <si>
    <t>06.2.7.2</t>
  </si>
  <si>
    <t>Revêtement de sol de type linoléum acoustique</t>
  </si>
  <si>
    <t>06.2.7.3</t>
  </si>
  <si>
    <t>Seuils</t>
  </si>
  <si>
    <t>06.2.8</t>
  </si>
  <si>
    <t>RÉNOVATION DES EMMARCHEMENTS INTÉRIEURS ET DES CAGES D'ESCALIER</t>
  </si>
  <si>
    <t>06.2.8.1</t>
  </si>
  <si>
    <t>Dépose de signalétiques de sol existantes</t>
  </si>
  <si>
    <t>06.2.8.2</t>
  </si>
  <si>
    <t>Nez de marche aluminium antidérapant</t>
  </si>
  <si>
    <t>06.2.8.3</t>
  </si>
  <si>
    <t xml:space="preserve">Nez de marche souple antidérapant </t>
  </si>
  <si>
    <t>06.2.8.4</t>
  </si>
  <si>
    <t>Bande d'éveil</t>
  </si>
  <si>
    <t>06.2.8.5</t>
  </si>
  <si>
    <t>Contremarches contrastées aluminium</t>
  </si>
  <si>
    <t>06.2.8.6</t>
  </si>
  <si>
    <t>Préparation du support</t>
  </si>
  <si>
    <t>06.2.8.7</t>
  </si>
  <si>
    <t>Peinture sur murs existants peints</t>
  </si>
  <si>
    <t>06.2.8.8</t>
  </si>
  <si>
    <t>Peinture sur plafonds et sous-faces d'escaliers compris limons existants peints</t>
  </si>
  <si>
    <t>06.2.8.9</t>
  </si>
  <si>
    <t>06.2.8.10</t>
  </si>
  <si>
    <t>Peinture sur garde-corps et main-courantes métalliques intérieurs existants sans plomb</t>
  </si>
  <si>
    <t>06.2.8.11</t>
  </si>
  <si>
    <t xml:space="preserve">Peinture sur garde-corps et main-courantes métalliques intérieurs existants contenant du plomb </t>
  </si>
  <si>
    <t>06.2.8.12</t>
  </si>
  <si>
    <t>Peinture sur canalisations métalliques et PVC intérieures existantes</t>
  </si>
  <si>
    <t>06.2.9</t>
  </si>
  <si>
    <t>NETTOYAGE DE FIN DE CHANTIER</t>
  </si>
  <si>
    <t>06.2.9.1</t>
  </si>
  <si>
    <t>Pour les OPR</t>
  </si>
  <si>
    <t>06.2.9.2</t>
  </si>
  <si>
    <t>Pour la réception</t>
  </si>
  <si>
    <t>06.2.10</t>
  </si>
  <si>
    <t>COMPLEMENTS ENTREPRISE</t>
  </si>
  <si>
    <t>Montant HT</t>
  </si>
  <si>
    <t/>
  </si>
  <si>
    <t>Montant TTC</t>
  </si>
  <si>
    <t>Le client</t>
  </si>
  <si>
    <t>L'entreprise soussignée</t>
  </si>
  <si>
    <t xml:space="preserve">A................................. , le </t>
  </si>
  <si>
    <t>MINISTÈRE DE LA JUSTICE</t>
  </si>
  <si>
    <t>20 Boulevard de la Mothe</t>
  </si>
  <si>
    <t>54000 NANCY</t>
  </si>
  <si>
    <t>Mise en accessibilité, remplacement des menuiseries et réaménagement du Tribunal Judiciaire de Troyes</t>
  </si>
  <si>
    <t>22 Rue de la Justice</t>
  </si>
  <si>
    <t>10000 TROYES</t>
  </si>
  <si>
    <t>DCE - MARS 2026</t>
  </si>
  <si>
    <r>
      <t>ENTREPRISE :</t>
    </r>
    <r>
      <rPr>
        <b/>
        <sz val="15"/>
        <rFont val="Cambria"/>
        <family val="1"/>
      </rPr>
      <t xml:space="preserve"> </t>
    </r>
  </si>
  <si>
    <t xml:space="preserve">Contact : </t>
  </si>
  <si>
    <t xml:space="preserve">Téléphone : </t>
  </si>
  <si>
    <r>
      <t>Mail :</t>
    </r>
    <r>
      <rPr>
        <sz val="15"/>
        <color rgb="FFFF0000"/>
        <rFont val="Cambria"/>
        <family val="1"/>
      </rPr>
      <t xml:space="preserve"> </t>
    </r>
  </si>
  <si>
    <t>Adresse :</t>
  </si>
  <si>
    <t>TABLEAU A REMPLIR PAR L'ENTREPRISE ET A COMPLÉTER / PRÉCISER SI BESOIN</t>
  </si>
  <si>
    <r>
      <rPr>
        <sz val="12"/>
        <rFont val="Cambria"/>
        <family val="1"/>
      </rPr>
      <t>CADRE DE DECOMPOSITION DU PRIX GLOBAL ET FORFAITAIRE</t>
    </r>
    <r>
      <rPr>
        <sz val="15"/>
        <rFont val="Cambria"/>
        <family val="1"/>
      </rPr>
      <t xml:space="preserve">
</t>
    </r>
    <r>
      <rPr>
        <b/>
        <sz val="18"/>
        <rFont val="Cambria"/>
        <family val="1"/>
      </rPr>
      <t>LOT N°06 - REVÊTEMENTS DE SOLS ET MURS</t>
    </r>
  </si>
  <si>
    <t>06.2</t>
  </si>
  <si>
    <t>TOTAL</t>
  </si>
  <si>
    <t>TVA 20 %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</si>
</sst>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 ;\ ;"/>
    <numFmt numFmtId="165" formatCode="###,###,###,##0.00\ \€;\-###,###,###,##0.00\ \€;"/>
    <numFmt numFmtId="166" formatCode="###,###,###,##0.0#\ %;\-###,###,###,##0.0#\ %;0\ %"/>
    <numFmt numFmtId="167" formatCode="#,##0.00\ &quot;€&quot;"/>
  </numFmts>
  <fonts count="36">
    <font>
      <sz val="11"/>
      <color rgb="FF000000"/>
      <name val="Calibri"/>
    </font>
    <font>
      <sz val="11"/>
      <name val="Arial"/>
    </font>
    <font>
      <b/>
      <sz val="8"/>
      <color rgb="FF000000"/>
      <name val="Arial"/>
    </font>
    <font>
      <b/>
      <sz val="14"/>
      <color rgb="FF000000"/>
      <name val="Arial"/>
    </font>
    <font>
      <b/>
      <u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i/>
      <sz val="7"/>
      <color rgb="FF797979"/>
      <name val="Arial"/>
    </font>
    <font>
      <b/>
      <sz val="9"/>
      <color rgb="FF000000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9"/>
      <color rgb="FF000000"/>
      <name val="Arial"/>
    </font>
    <font>
      <i/>
      <sz val="9"/>
      <color rgb="FF797979"/>
      <name val="Arial"/>
    </font>
    <font>
      <sz val="8"/>
      <color rgb="FF797979"/>
      <name val="Arial"/>
    </font>
    <font>
      <sz val="11"/>
      <color rgb="FF000000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sz val="18"/>
      <name val="Cambria"/>
      <family val="1"/>
    </font>
    <font>
      <b/>
      <sz val="12"/>
      <name val="Cambria"/>
      <family val="1"/>
    </font>
    <font>
      <b/>
      <sz val="18"/>
      <name val="Cambria"/>
      <family val="1"/>
    </font>
    <font>
      <b/>
      <sz val="14"/>
      <color rgb="FF000000"/>
      <name val="Cambria"/>
      <family val="1"/>
    </font>
    <font>
      <sz val="15"/>
      <name val="Cambria"/>
      <family val="1"/>
    </font>
    <font>
      <sz val="12"/>
      <name val="Cambria"/>
      <family val="1"/>
    </font>
    <font>
      <sz val="9"/>
      <name val="Cambria"/>
      <family val="1"/>
    </font>
    <font>
      <sz val="11"/>
      <color rgb="FFFF0000"/>
      <name val="Cambria"/>
      <family val="1"/>
    </font>
    <font>
      <b/>
      <u/>
      <sz val="15"/>
      <name val="Cambria"/>
      <family val="1"/>
    </font>
    <font>
      <b/>
      <sz val="15"/>
      <name val="Cambria"/>
      <family val="1"/>
    </font>
    <font>
      <sz val="15"/>
      <color rgb="FFFF0000"/>
      <name val="Cambria"/>
      <family val="1"/>
    </font>
    <font>
      <b/>
      <sz val="11"/>
      <color rgb="FF000000"/>
      <name val="Cambria"/>
      <family val="1"/>
    </font>
    <font>
      <b/>
      <sz val="9"/>
      <color rgb="FF000000"/>
      <name val="Cambria"/>
      <family val="1"/>
    </font>
    <font>
      <b/>
      <sz val="8"/>
      <color rgb="FF000000"/>
      <name val="Cambria"/>
      <family val="1"/>
    </font>
    <font>
      <b/>
      <u/>
      <sz val="12"/>
      <color rgb="FF000000"/>
      <name val="Cambria"/>
      <family val="1"/>
    </font>
    <font>
      <sz val="9"/>
      <color rgb="FF000000"/>
      <name val="Cambria"/>
      <family val="1"/>
    </font>
    <font>
      <sz val="8"/>
      <color rgb="FF797979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E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797979"/>
      </left>
      <right style="thin">
        <color rgb="FF797979"/>
      </right>
      <top style="thin">
        <color rgb="FF797979"/>
      </top>
      <bottom/>
      <diagonal/>
    </border>
    <border>
      <left style="thin">
        <color rgb="FF797979"/>
      </left>
      <right/>
      <top style="thin">
        <color rgb="FF797979"/>
      </top>
      <bottom/>
      <diagonal/>
    </border>
    <border>
      <left/>
      <right/>
      <top style="thin">
        <color rgb="FF797979"/>
      </top>
      <bottom/>
      <diagonal/>
    </border>
    <border>
      <left/>
      <right style="thin">
        <color rgb="FF797979"/>
      </right>
      <top style="thin">
        <color rgb="FF797979"/>
      </top>
      <bottom/>
      <diagonal/>
    </border>
    <border>
      <left style="thin">
        <color rgb="FF797979"/>
      </left>
      <right style="thin">
        <color rgb="FF797979"/>
      </right>
      <top/>
      <bottom/>
      <diagonal/>
    </border>
    <border>
      <left style="thin">
        <color rgb="FF797979"/>
      </left>
      <right/>
      <top/>
      <bottom/>
      <diagonal/>
    </border>
    <border>
      <left/>
      <right style="thin">
        <color rgb="FF797979"/>
      </right>
      <top/>
      <bottom/>
      <diagonal/>
    </border>
    <border>
      <left style="thin">
        <color rgb="FF797979"/>
      </left>
      <right style="thin">
        <color rgb="FF797979"/>
      </right>
      <top/>
      <bottom style="thin">
        <color rgb="FF797979"/>
      </bottom>
      <diagonal/>
    </border>
    <border>
      <left style="thin">
        <color rgb="FF797979"/>
      </left>
      <right/>
      <top/>
      <bottom style="thin">
        <color rgb="FF797979"/>
      </bottom>
      <diagonal/>
    </border>
    <border>
      <left/>
      <right/>
      <top/>
      <bottom style="thin">
        <color rgb="FF797979"/>
      </bottom>
      <diagonal/>
    </border>
    <border>
      <left/>
      <right style="thin">
        <color rgb="FF797979"/>
      </right>
      <top/>
      <bottom style="thin">
        <color rgb="FF79797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</borders>
  <cellStyleXfs count="48">
    <xf numFmtId="0" fontId="0" fillId="0" borderId="0">
      <alignment vertical="top"/>
    </xf>
    <xf numFmtId="0" fontId="1" fillId="0" borderId="0">
      <alignment vertical="center"/>
    </xf>
    <xf numFmtId="0" fontId="2" fillId="0" borderId="0">
      <alignment horizontal="center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3" fillId="0" borderId="0">
      <alignment horizontal="center" vertical="center"/>
    </xf>
    <xf numFmtId="0" fontId="7" fillId="0" borderId="0">
      <alignment horizontal="center" vertical="center" wrapText="1"/>
    </xf>
    <xf numFmtId="0" fontId="7" fillId="0" borderId="0">
      <alignment horizontal="left" vertical="center"/>
    </xf>
    <xf numFmtId="0" fontId="7" fillId="0" borderId="0">
      <alignment horizontal="left" vertical="center" wrapText="1"/>
    </xf>
    <xf numFmtId="0" fontId="7" fillId="0" borderId="0">
      <alignment horizontal="right" vertical="center" wrapText="1"/>
    </xf>
    <xf numFmtId="0" fontId="5" fillId="0" borderId="0">
      <alignment horizontal="right" vertical="center"/>
    </xf>
    <xf numFmtId="0" fontId="9" fillId="0" borderId="0">
      <alignment horizontal="left" vertical="center" wrapText="1"/>
    </xf>
    <xf numFmtId="0" fontId="9" fillId="0" borderId="0">
      <alignment horizontal="right" vertical="center"/>
    </xf>
    <xf numFmtId="0" fontId="9" fillId="0" borderId="0">
      <alignment horizontal="left" vertical="center"/>
    </xf>
    <xf numFmtId="0" fontId="7" fillId="0" borderId="0">
      <alignment horizontal="right" vertical="center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8" fillId="0" borderId="0">
      <alignment horizontal="left" vertical="center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8" fillId="0" borderId="0">
      <alignment horizontal="left" vertical="center" wrapText="1"/>
    </xf>
    <xf numFmtId="0" fontId="3" fillId="0" borderId="0">
      <alignment horizontal="righ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8" fillId="0" borderId="0">
      <alignment horizontal="right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8" fillId="0" borderId="0">
      <alignment horizontal="center" vertical="center" wrapText="1"/>
    </xf>
    <xf numFmtId="0" fontId="10" fillId="0" borderId="0">
      <alignment horizontal="right"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right" vertical="center" wrapText="1"/>
    </xf>
    <xf numFmtId="0" fontId="14" fillId="0" borderId="0">
      <alignment horizontal="left" vertical="center"/>
    </xf>
    <xf numFmtId="0" fontId="15" fillId="0" borderId="0">
      <alignment horizontal="left" vertical="center"/>
    </xf>
  </cellStyleXfs>
  <cellXfs count="93">
    <xf numFmtId="0" fontId="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9" fillId="0" borderId="20" xfId="0" applyFont="1" applyBorder="1" applyAlignment="1">
      <alignment vertical="center"/>
    </xf>
    <xf numFmtId="0" fontId="18" fillId="0" borderId="0" xfId="0" applyFont="1" applyAlignment="1">
      <alignment vertical="center"/>
    </xf>
    <xf numFmtId="167" fontId="18" fillId="0" borderId="21" xfId="0" applyNumberFormat="1" applyFont="1" applyBorder="1" applyAlignment="1">
      <alignment horizontal="right" vertical="center"/>
    </xf>
    <xf numFmtId="0" fontId="20" fillId="0" borderId="2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18" fillId="0" borderId="20" xfId="0" applyFont="1" applyBorder="1" applyAlignment="1">
      <alignment vertical="center"/>
    </xf>
    <xf numFmtId="0" fontId="21" fillId="0" borderId="0" xfId="0" applyFont="1" applyAlignment="1">
      <alignment vertical="center"/>
    </xf>
    <xf numFmtId="167" fontId="18" fillId="0" borderId="21" xfId="0" applyNumberFormat="1" applyFont="1" applyBorder="1" applyAlignment="1">
      <alignment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167" fontId="18" fillId="0" borderId="0" xfId="0" applyNumberFormat="1" applyFont="1" applyAlignment="1">
      <alignment horizontal="right" vertical="center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6" fillId="0" borderId="28" xfId="0" applyFont="1" applyBorder="1" applyAlignment="1">
      <alignment horizontal="center" vertical="top"/>
    </xf>
    <xf numFmtId="0" fontId="26" fillId="0" borderId="28" xfId="0" applyFont="1" applyBorder="1" applyAlignment="1"/>
    <xf numFmtId="0" fontId="27" fillId="0" borderId="29" xfId="0" applyFont="1" applyBorder="1" applyAlignment="1">
      <alignment horizontal="left" vertical="center" wrapText="1"/>
    </xf>
    <xf numFmtId="0" fontId="27" fillId="0" borderId="30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left" vertical="center" wrapText="1"/>
    </xf>
    <xf numFmtId="0" fontId="23" fillId="0" borderId="32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33" xfId="0" applyFont="1" applyBorder="1" applyAlignment="1">
      <alignment horizontal="left" vertical="center" wrapText="1"/>
    </xf>
    <xf numFmtId="0" fontId="23" fillId="0" borderId="34" xfId="0" applyFont="1" applyBorder="1" applyAlignment="1">
      <alignment horizontal="left" vertical="center" wrapText="1"/>
    </xf>
    <xf numFmtId="0" fontId="23" fillId="0" borderId="35" xfId="0" applyFont="1" applyBorder="1" applyAlignment="1">
      <alignment horizontal="left" vertical="center" wrapText="1"/>
    </xf>
    <xf numFmtId="0" fontId="23" fillId="0" borderId="36" xfId="0" applyFont="1" applyBorder="1" applyAlignment="1">
      <alignment horizontal="left" vertical="center" wrapText="1"/>
    </xf>
    <xf numFmtId="0" fontId="26" fillId="0" borderId="0" xfId="0" applyFont="1" applyAlignment="1">
      <alignment horizontal="center" vertical="top"/>
    </xf>
    <xf numFmtId="0" fontId="26" fillId="0" borderId="0" xfId="0" applyFont="1" applyAlignment="1"/>
    <xf numFmtId="0" fontId="18" fillId="0" borderId="0" xfId="1" applyFont="1" applyProtection="1">
      <alignment vertical="center"/>
      <protection locked="0"/>
    </xf>
    <xf numFmtId="167" fontId="18" fillId="0" borderId="0" xfId="1" applyNumberFormat="1" applyFont="1" applyProtection="1">
      <alignment vertical="center"/>
      <protection locked="0"/>
    </xf>
    <xf numFmtId="0" fontId="22" fillId="3" borderId="17" xfId="9" applyFont="1" applyFill="1" applyBorder="1" applyProtection="1">
      <alignment horizontal="center" vertical="center"/>
      <protection locked="0"/>
    </xf>
    <xf numFmtId="0" fontId="22" fillId="3" borderId="18" xfId="9" applyFont="1" applyFill="1" applyBorder="1" applyProtection="1">
      <alignment horizontal="center" vertical="center"/>
      <protection locked="0"/>
    </xf>
    <xf numFmtId="0" fontId="22" fillId="3" borderId="19" xfId="9" applyFont="1" applyFill="1" applyBorder="1" applyProtection="1">
      <alignment horizontal="center" vertical="center"/>
      <protection locked="0"/>
    </xf>
    <xf numFmtId="0" fontId="18" fillId="0" borderId="17" xfId="1" applyFont="1" applyBorder="1" applyProtection="1">
      <alignment vertical="center"/>
      <protection locked="0"/>
    </xf>
    <xf numFmtId="0" fontId="30" fillId="0" borderId="18" xfId="0" applyFont="1" applyBorder="1" applyAlignment="1" applyProtection="1">
      <alignment horizontal="left" vertical="center" wrapText="1"/>
      <protection locked="0"/>
    </xf>
    <xf numFmtId="0" fontId="18" fillId="0" borderId="18" xfId="1" applyFont="1" applyBorder="1" applyProtection="1">
      <alignment vertical="center"/>
      <protection locked="0"/>
    </xf>
    <xf numFmtId="167" fontId="31" fillId="2" borderId="19" xfId="39" applyNumberFormat="1" applyFont="1" applyFill="1" applyBorder="1" applyProtection="1">
      <alignment horizontal="right" vertical="center"/>
      <protection locked="0"/>
    </xf>
    <xf numFmtId="0" fontId="18" fillId="0" borderId="20" xfId="1" applyFont="1" applyBorder="1" applyProtection="1">
      <alignment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167" fontId="31" fillId="0" borderId="21" xfId="39" applyNumberFormat="1" applyFont="1" applyBorder="1" applyProtection="1">
      <alignment horizontal="right" vertical="center"/>
      <protection locked="0"/>
    </xf>
    <xf numFmtId="0" fontId="18" fillId="0" borderId="22" xfId="1" applyFont="1" applyBorder="1" applyProtection="1">
      <alignment vertical="center"/>
      <protection locked="0"/>
    </xf>
    <xf numFmtId="0" fontId="30" fillId="0" borderId="23" xfId="0" applyFont="1" applyBorder="1" applyAlignment="1" applyProtection="1">
      <alignment horizontal="left" vertical="center" wrapText="1"/>
      <protection locked="0"/>
    </xf>
    <xf numFmtId="0" fontId="18" fillId="0" borderId="23" xfId="1" applyFont="1" applyBorder="1" applyProtection="1">
      <alignment vertical="center"/>
      <protection locked="0"/>
    </xf>
    <xf numFmtId="167" fontId="31" fillId="2" borderId="24" xfId="39" applyNumberFormat="1" applyFont="1" applyFill="1" applyBorder="1" applyProtection="1">
      <alignment horizontal="right" vertical="center"/>
      <protection locked="0"/>
    </xf>
    <xf numFmtId="0" fontId="32" fillId="0" borderId="1" xfId="2" applyFont="1" applyBorder="1" applyProtection="1">
      <alignment horizontal="center" vertical="center" wrapText="1"/>
      <protection locked="0"/>
    </xf>
    <xf numFmtId="0" fontId="32" fillId="0" borderId="0" xfId="2" applyFont="1" applyProtection="1">
      <alignment horizontal="center" vertical="center" wrapText="1"/>
      <protection locked="0"/>
    </xf>
    <xf numFmtId="0" fontId="20" fillId="3" borderId="2" xfId="1" applyFont="1" applyFill="1" applyBorder="1" applyProtection="1">
      <alignment vertical="center"/>
      <protection locked="0"/>
    </xf>
    <xf numFmtId="0" fontId="33" fillId="3" borderId="2" xfId="0" applyFont="1" applyFill="1" applyBorder="1" applyAlignment="1" applyProtection="1">
      <alignment horizontal="left" vertical="center" wrapText="1"/>
      <protection locked="0"/>
    </xf>
    <xf numFmtId="0" fontId="18" fillId="3" borderId="2" xfId="1" applyFont="1" applyFill="1" applyBorder="1" applyProtection="1">
      <alignment vertical="center"/>
      <protection locked="0"/>
    </xf>
    <xf numFmtId="167" fontId="31" fillId="3" borderId="3" xfId="39" applyNumberFormat="1" applyFont="1" applyFill="1" applyBorder="1" applyProtection="1">
      <alignment horizontal="right" vertical="center"/>
      <protection locked="0"/>
    </xf>
    <xf numFmtId="165" fontId="31" fillId="0" borderId="0" xfId="39" applyNumberFormat="1" applyFont="1" applyProtection="1">
      <alignment horizontal="right" vertical="center"/>
      <protection locked="0"/>
    </xf>
    <xf numFmtId="0" fontId="18" fillId="0" borderId="2" xfId="1" applyFont="1" applyBorder="1" applyProtection="1">
      <alignment vertical="center"/>
      <protection locked="0"/>
    </xf>
    <xf numFmtId="167" fontId="31" fillId="0" borderId="3" xfId="39" applyNumberFormat="1" applyFont="1" applyBorder="1" applyProtection="1">
      <alignment horizontal="right" vertical="center"/>
      <protection locked="0"/>
    </xf>
    <xf numFmtId="0" fontId="34" fillId="0" borderId="2" xfId="0" applyFont="1" applyBorder="1" applyAlignment="1" applyProtection="1">
      <alignment horizontal="left" vertical="center" wrapText="1"/>
      <protection locked="0"/>
    </xf>
    <xf numFmtId="0" fontId="34" fillId="0" borderId="2" xfId="0" applyFont="1" applyBorder="1" applyAlignment="1" applyProtection="1">
      <alignment horizontal="center" vertical="center" wrapText="1"/>
      <protection locked="0"/>
    </xf>
    <xf numFmtId="165" fontId="34" fillId="0" borderId="2" xfId="0" applyNumberFormat="1" applyFont="1" applyBorder="1" applyAlignment="1" applyProtection="1">
      <alignment horizontal="right" vertical="center" wrapText="1"/>
      <protection locked="0"/>
    </xf>
    <xf numFmtId="166" fontId="34" fillId="0" borderId="0" xfId="0" applyNumberFormat="1" applyFont="1" applyAlignment="1" applyProtection="1">
      <alignment horizontal="center" vertical="center" wrapText="1"/>
      <protection locked="0"/>
    </xf>
    <xf numFmtId="165" fontId="34" fillId="0" borderId="0" xfId="0" applyNumberFormat="1" applyFont="1" applyAlignment="1" applyProtection="1">
      <alignment horizontal="center" vertical="center" wrapText="1"/>
      <protection locked="0"/>
    </xf>
    <xf numFmtId="0" fontId="30" fillId="0" borderId="4" xfId="26" applyFont="1" applyBorder="1" applyProtection="1">
      <alignment horizontal="left" vertical="center" wrapText="1"/>
      <protection locked="0"/>
    </xf>
    <xf numFmtId="0" fontId="30" fillId="0" borderId="4" xfId="0" applyFont="1" applyBorder="1" applyAlignment="1" applyProtection="1">
      <alignment horizontal="left" vertical="center" wrapText="1"/>
      <protection locked="0"/>
    </xf>
    <xf numFmtId="0" fontId="18" fillId="0" borderId="4" xfId="1" applyFont="1" applyBorder="1" applyProtection="1">
      <alignment vertical="center"/>
      <protection locked="0"/>
    </xf>
    <xf numFmtId="164" fontId="30" fillId="0" borderId="4" xfId="0" applyNumberFormat="1" applyFont="1" applyBorder="1" applyAlignment="1" applyProtection="1">
      <alignment horizontal="right" vertical="center" wrapText="1"/>
      <protection locked="0"/>
    </xf>
    <xf numFmtId="167" fontId="31" fillId="0" borderId="5" xfId="39" applyNumberFormat="1" applyFont="1" applyBorder="1" applyProtection="1">
      <alignment horizontal="right" vertical="center"/>
      <protection locked="0"/>
    </xf>
    <xf numFmtId="0" fontId="35" fillId="2" borderId="6" xfId="47" applyFont="1" applyFill="1" applyBorder="1" applyProtection="1">
      <alignment horizontal="left" vertical="center"/>
      <protection locked="0"/>
    </xf>
    <xf numFmtId="0" fontId="35" fillId="2" borderId="7" xfId="47" applyFont="1" applyFill="1" applyBorder="1" applyProtection="1">
      <alignment horizontal="left" vertical="center"/>
      <protection locked="0"/>
    </xf>
    <xf numFmtId="0" fontId="18" fillId="2" borderId="8" xfId="1" applyFont="1" applyFill="1" applyBorder="1" applyProtection="1">
      <alignment vertical="center"/>
      <protection locked="0"/>
    </xf>
    <xf numFmtId="0" fontId="18" fillId="2" borderId="9" xfId="1" applyFont="1" applyFill="1" applyBorder="1" applyProtection="1">
      <alignment vertical="center"/>
      <protection locked="0"/>
    </xf>
    <xf numFmtId="0" fontId="35" fillId="2" borderId="10" xfId="47" applyFont="1" applyFill="1" applyBorder="1" applyProtection="1">
      <alignment horizontal="left" vertical="center"/>
      <protection locked="0"/>
    </xf>
    <xf numFmtId="0" fontId="35" fillId="2" borderId="11" xfId="47" applyFont="1" applyFill="1" applyBorder="1" applyProtection="1">
      <alignment horizontal="left" vertical="center"/>
      <protection locked="0"/>
    </xf>
    <xf numFmtId="0" fontId="18" fillId="2" borderId="0" xfId="1" applyFont="1" applyFill="1" applyProtection="1">
      <alignment vertical="center"/>
      <protection locked="0"/>
    </xf>
    <xf numFmtId="0" fontId="18" fillId="2" borderId="12" xfId="1" applyFont="1" applyFill="1" applyBorder="1" applyProtection="1">
      <alignment vertical="center"/>
      <protection locked="0"/>
    </xf>
    <xf numFmtId="0" fontId="18" fillId="2" borderId="10" xfId="1" applyFont="1" applyFill="1" applyBorder="1" applyProtection="1">
      <alignment vertical="center"/>
      <protection locked="0"/>
    </xf>
    <xf numFmtId="0" fontId="18" fillId="2" borderId="11" xfId="1" applyFont="1" applyFill="1" applyBorder="1" applyProtection="1">
      <alignment vertical="center"/>
      <protection locked="0"/>
    </xf>
    <xf numFmtId="0" fontId="18" fillId="2" borderId="13" xfId="1" applyFont="1" applyFill="1" applyBorder="1" applyProtection="1">
      <alignment vertical="center"/>
      <protection locked="0"/>
    </xf>
    <xf numFmtId="0" fontId="18" fillId="2" borderId="14" xfId="1" applyFont="1" applyFill="1" applyBorder="1" applyProtection="1">
      <alignment vertical="center"/>
      <protection locked="0"/>
    </xf>
    <xf numFmtId="0" fontId="18" fillId="2" borderId="15" xfId="1" applyFont="1" applyFill="1" applyBorder="1" applyProtection="1">
      <alignment vertical="center"/>
      <protection locked="0"/>
    </xf>
    <xf numFmtId="0" fontId="18" fillId="2" borderId="16" xfId="1" applyFont="1" applyFill="1" applyBorder="1" applyProtection="1">
      <alignment vertical="center"/>
      <protection locked="0"/>
    </xf>
    <xf numFmtId="0" fontId="30" fillId="4" borderId="2" xfId="26" applyFont="1" applyFill="1" applyBorder="1" applyProtection="1">
      <alignment horizontal="left" vertical="center" wrapText="1"/>
      <protection locked="0"/>
    </xf>
    <xf numFmtId="0" fontId="30" fillId="4" borderId="2" xfId="0" applyFont="1" applyFill="1" applyBorder="1" applyAlignment="1" applyProtection="1">
      <alignment horizontal="left" vertical="center" wrapText="1"/>
      <protection locked="0"/>
    </xf>
    <xf numFmtId="0" fontId="18" fillId="4" borderId="2" xfId="1" applyFont="1" applyFill="1" applyBorder="1" applyProtection="1">
      <alignment vertical="center"/>
      <protection locked="0"/>
    </xf>
    <xf numFmtId="167" fontId="31" fillId="4" borderId="3" xfId="39" applyNumberFormat="1" applyFont="1" applyFill="1" applyBorder="1" applyProtection="1">
      <alignment horizontal="right" vertical="center"/>
      <protection locked="0"/>
    </xf>
    <xf numFmtId="0" fontId="25" fillId="0" borderId="2" xfId="1" applyFont="1" applyBorder="1" applyAlignment="1" applyProtection="1">
      <alignment horizontal="center" vertical="center"/>
      <protection locked="0"/>
    </xf>
  </cellXfs>
  <cellStyles count="275">
    <cellStyle name="ArtCode" xfId="12" xr:uid="{00000000-0005-0000-0000-000063000000}"/>
    <cellStyle name="ArtCValeur" xfId="13" xr:uid="{00000000-0005-0000-0000-0000E5000000}"/>
    <cellStyle name="ArtDesignation" xfId="12" xr:uid="{00000000-0005-0000-0000-00006C000000}"/>
    <cellStyle name="Artfusion" xfId="11" xr:uid="{00000000-0005-0000-0000-00005A000000}"/>
    <cellStyle name="ArtMark" xfId="7" xr:uid="{00000000-0005-0000-0000-0000F7000000}"/>
    <cellStyle name="ArtPxLettres" xfId="7" xr:uid="{00000000-0005-0000-0000-0000DC000000}"/>
    <cellStyle name="ArtPxTotal" xfId="13" xr:uid="{00000000-0005-0000-0000-0000D3000000}"/>
    <cellStyle name="ArtPxULettres" xfId="7" xr:uid="{00000000-0005-0000-0000-0000EE000000}"/>
    <cellStyle name="ArtPxUnit" xfId="13" xr:uid="{00000000-0005-0000-0000-0000C1000000}"/>
    <cellStyle name="ArtQteEnt" xfId="13" xr:uid="{00000000-0005-0000-0000-0000AF000000}"/>
    <cellStyle name="ArtQteLettres" xfId="7" xr:uid="{00000000-0005-0000-0000-0000A6000000}"/>
    <cellStyle name="ArtQuant" xfId="13" xr:uid="{00000000-0005-0000-0000-00009D000000}"/>
    <cellStyle name="ArtTVA" xfId="10" xr:uid="{00000000-0005-0000-0000-0000CA000000}"/>
    <cellStyle name="ArtUnite" xfId="10" xr:uid="{00000000-0005-0000-0000-0000B8000000}"/>
    <cellStyle name="Bord" xfId="4" xr:uid="{00000000-0005-0000-0000-000004000000}"/>
    <cellStyle name="Bord2" xfId="7" xr:uid="{00000000-0005-0000-0000-00000C000000}"/>
    <cellStyle name="BordCode" xfId="25" xr:uid="{00000000-0005-0000-0000-000062000000}"/>
    <cellStyle name="BordCValeur" xfId="30" xr:uid="{00000000-0005-0000-0000-0000E4000000}"/>
    <cellStyle name="BordDesignation" xfId="25" xr:uid="{00000000-0005-0000-0000-00006B000000}"/>
    <cellStyle name="Bordfusion" xfId="20" xr:uid="{00000000-0005-0000-0000-000059000000}"/>
    <cellStyle name="BordMark" xfId="4" xr:uid="{00000000-0005-0000-0000-0000F6000000}"/>
    <cellStyle name="BordPxLettres" xfId="4" xr:uid="{00000000-0005-0000-0000-0000DB000000}"/>
    <cellStyle name="BordPxTotal" xfId="30" xr:uid="{00000000-0005-0000-0000-0000D2000000}"/>
    <cellStyle name="BordPxULettres" xfId="4" xr:uid="{00000000-0005-0000-0000-0000ED000000}"/>
    <cellStyle name="BordPxUnit" xfId="30" xr:uid="{00000000-0005-0000-0000-0000C0000000}"/>
    <cellStyle name="BordQteEnt" xfId="30" xr:uid="{00000000-0005-0000-0000-0000AE000000}"/>
    <cellStyle name="BordQteLettres" xfId="4" xr:uid="{00000000-0005-0000-0000-0000A5000000}"/>
    <cellStyle name="BordQuant" xfId="30" xr:uid="{00000000-0005-0000-0000-00009C000000}"/>
    <cellStyle name="BordTVA" xfId="35" xr:uid="{00000000-0005-0000-0000-0000C9000000}"/>
    <cellStyle name="BordUnite" xfId="35" xr:uid="{00000000-0005-0000-0000-0000B7000000}"/>
    <cellStyle name="CValeur" xfId="18" xr:uid="{00000000-0005-0000-0000-000006010000}"/>
    <cellStyle name="default" xfId="1" xr:uid="{00000000-0005-0000-0000-000001000000}"/>
    <cellStyle name="DescCom" xfId="41" xr:uid="{00000000-0005-0000-0000-00000A010000}"/>
    <cellStyle name="DescTech" xfId="40" xr:uid="{00000000-0005-0000-0000-000009010000}"/>
    <cellStyle name="Entete" xfId="2" xr:uid="{00000000-0005-0000-0000-000002000000}"/>
    <cellStyle name="LignesTot11" xfId="5" xr:uid="{00000000-0005-0000-0000-000051000000}"/>
    <cellStyle name="LignesTot11PxTotal" xfId="14" xr:uid="{00000000-0005-0000-0000-000052000000}"/>
    <cellStyle name="LignesTot13" xfId="15" xr:uid="{00000000-0005-0000-0000-000053000000}"/>
    <cellStyle name="LignesTot13Designation" xfId="17" xr:uid="{00000000-0005-0000-0000-000055000000}"/>
    <cellStyle name="LignesTot13PxTotal" xfId="16" xr:uid="{00000000-0005-0000-0000-000054000000}"/>
    <cellStyle name="LignesTot15" xfId="7" xr:uid="{00000000-0005-0000-0000-000056000000}"/>
    <cellStyle name="LignesTot15PxTotal" xfId="18" xr:uid="{00000000-0005-0000-0000-000057000000}"/>
    <cellStyle name="LignesTot2" xfId="9" xr:uid="{00000000-0005-0000-0000-000013000000}"/>
    <cellStyle name="LignesTot2PxTotal" xfId="9" xr:uid="{00000000-0005-0000-0000-000014000000}"/>
    <cellStyle name="LignesTot5" xfId="5" xr:uid="{00000000-0005-0000-0000-00004D000000}"/>
    <cellStyle name="LignesTot5PxTotal" xfId="14" xr:uid="{00000000-0005-0000-0000-00004E000000}"/>
    <cellStyle name="LignesTot8" xfId="5" xr:uid="{00000000-0005-0000-0000-00004F000000}"/>
    <cellStyle name="LignesTot8PxTotal" xfId="14" xr:uid="{00000000-0005-0000-0000-000050000000}"/>
    <cellStyle name="Loc" xfId="43" xr:uid="{00000000-0005-0000-0000-00000C010000}"/>
    <cellStyle name="Lot" xfId="3" xr:uid="{00000000-0005-0000-0000-000003000000}"/>
    <cellStyle name="Lot2" xfId="7" xr:uid="{00000000-0005-0000-0000-00000B000000}"/>
    <cellStyle name="LotCode" xfId="24" xr:uid="{00000000-0005-0000-0000-000061000000}"/>
    <cellStyle name="LotCValeur" xfId="29" xr:uid="{00000000-0005-0000-0000-0000E3000000}"/>
    <cellStyle name="LotDesignation" xfId="24" xr:uid="{00000000-0005-0000-0000-00006A000000}"/>
    <cellStyle name="Lotfusion" xfId="19" xr:uid="{00000000-0005-0000-0000-000058000000}"/>
    <cellStyle name="LotMark" xfId="3" xr:uid="{00000000-0005-0000-0000-0000F5000000}"/>
    <cellStyle name="LotPxLettres" xfId="3" xr:uid="{00000000-0005-0000-0000-0000DA000000}"/>
    <cellStyle name="LotPxTotal" xfId="29" xr:uid="{00000000-0005-0000-0000-0000D1000000}"/>
    <cellStyle name="LotPxULettres" xfId="3" xr:uid="{00000000-0005-0000-0000-0000EC000000}"/>
    <cellStyle name="LotPxUnit" xfId="29" xr:uid="{00000000-0005-0000-0000-0000BF000000}"/>
    <cellStyle name="LotQteEnt" xfId="29" xr:uid="{00000000-0005-0000-0000-0000AD000000}"/>
    <cellStyle name="LotQteLettres" xfId="3" xr:uid="{00000000-0005-0000-0000-0000A4000000}"/>
    <cellStyle name="LotQuant" xfId="29" xr:uid="{00000000-0005-0000-0000-00009B000000}"/>
    <cellStyle name="LotTVA" xfId="34" xr:uid="{00000000-0005-0000-0000-0000C8000000}"/>
    <cellStyle name="LotUnite" xfId="34" xr:uid="{00000000-0005-0000-0000-0000B6000000}"/>
    <cellStyle name="Mark" xfId="7" xr:uid="{00000000-0005-0000-0000-000008010000}"/>
    <cellStyle name="Minutecode" xfId="45" xr:uid="{00000000-0005-0000-0000-000010010000}"/>
    <cellStyle name="MinuteDesignation" xfId="44" xr:uid="{00000000-0005-0000-0000-00000D010000}"/>
    <cellStyle name="Minutefusion" xfId="46" xr:uid="{00000000-0005-0000-0000-00000F010000}"/>
    <cellStyle name="MinuteQuant" xfId="45" xr:uid="{00000000-0005-0000-0000-000011010000}"/>
    <cellStyle name="MinuteUnite" xfId="46" xr:uid="{00000000-0005-0000-0000-000012010000}"/>
    <cellStyle name="Niv1" xfId="5" xr:uid="{00000000-0005-0000-0000-000005000000}"/>
    <cellStyle name="Niv12" xfId="7" xr:uid="{00000000-0005-0000-0000-00000D000000}"/>
    <cellStyle name="Niv1Code" xfId="26" xr:uid="{00000000-0005-0000-0000-000064000000}"/>
    <cellStyle name="Niv1CValeur" xfId="31" xr:uid="{00000000-0005-0000-0000-0000E6000000}"/>
    <cellStyle name="Niv1Designation" xfId="26" xr:uid="{00000000-0005-0000-0000-00006D000000}"/>
    <cellStyle name="Niv1fusion" xfId="21" xr:uid="{00000000-0005-0000-0000-00005B000000}"/>
    <cellStyle name="Niv1Mark" xfId="5" xr:uid="{00000000-0005-0000-0000-0000F8000000}"/>
    <cellStyle name="Niv1PxLettres" xfId="5" xr:uid="{00000000-0005-0000-0000-0000DD000000}"/>
    <cellStyle name="Niv1PxTotal" xfId="31" xr:uid="{00000000-0005-0000-0000-0000D4000000}"/>
    <cellStyle name="Niv1PxULettres" xfId="5" xr:uid="{00000000-0005-0000-0000-0000EF000000}"/>
    <cellStyle name="Niv1PxUnit" xfId="31" xr:uid="{00000000-0005-0000-0000-0000C2000000}"/>
    <cellStyle name="Niv1QteEnt" xfId="31" xr:uid="{00000000-0005-0000-0000-0000B0000000}"/>
    <cellStyle name="Niv1QteLettres" xfId="5" xr:uid="{00000000-0005-0000-0000-0000A7000000}"/>
    <cellStyle name="Niv1Quant" xfId="31" xr:uid="{00000000-0005-0000-0000-00009E000000}"/>
    <cellStyle name="Niv1TVA" xfId="36" xr:uid="{00000000-0005-0000-0000-0000CB000000}"/>
    <cellStyle name="Niv1Unite" xfId="36" xr:uid="{00000000-0005-0000-0000-0000B9000000}"/>
    <cellStyle name="Niv2" xfId="6" xr:uid="{00000000-0005-0000-0000-000006000000}"/>
    <cellStyle name="Niv22" xfId="7" xr:uid="{00000000-0005-0000-0000-00000E000000}"/>
    <cellStyle name="Niv2Code" xfId="27" xr:uid="{00000000-0005-0000-0000-000065000000}"/>
    <cellStyle name="Niv2CValeur" xfId="32" xr:uid="{00000000-0005-0000-0000-0000E7000000}"/>
    <cellStyle name="Niv2Designation" xfId="27" xr:uid="{00000000-0005-0000-0000-00006E000000}"/>
    <cellStyle name="Niv2fusion" xfId="22" xr:uid="{00000000-0005-0000-0000-00005C000000}"/>
    <cellStyle name="Niv2Mark" xfId="6" xr:uid="{00000000-0005-0000-0000-0000F9000000}"/>
    <cellStyle name="Niv2PxLettres" xfId="6" xr:uid="{00000000-0005-0000-0000-0000DE000000}"/>
    <cellStyle name="Niv2PxTotal" xfId="32" xr:uid="{00000000-0005-0000-0000-0000D5000000}"/>
    <cellStyle name="Niv2PxULettres" xfId="6" xr:uid="{00000000-0005-0000-0000-0000F0000000}"/>
    <cellStyle name="Niv2PxUnit" xfId="32" xr:uid="{00000000-0005-0000-0000-0000C3000000}"/>
    <cellStyle name="Niv2QteEnt" xfId="32" xr:uid="{00000000-0005-0000-0000-0000B1000000}"/>
    <cellStyle name="Niv2QteLettres" xfId="6" xr:uid="{00000000-0005-0000-0000-0000A8000000}"/>
    <cellStyle name="Niv2Quant" xfId="32" xr:uid="{00000000-0005-0000-0000-00009F000000}"/>
    <cellStyle name="Niv2TVA" xfId="37" xr:uid="{00000000-0005-0000-0000-0000CC000000}"/>
    <cellStyle name="Niv2Unite" xfId="37" xr:uid="{00000000-0005-0000-0000-0000BA000000}"/>
    <cellStyle name="Niv3" xfId="7" xr:uid="{00000000-0005-0000-0000-000007000000}"/>
    <cellStyle name="Niv32" xfId="7" xr:uid="{00000000-0005-0000-0000-00000F000000}"/>
    <cellStyle name="Niv3Code" xfId="12" xr:uid="{00000000-0005-0000-0000-000066000000}"/>
    <cellStyle name="Niv3CValeur" xfId="13" xr:uid="{00000000-0005-0000-0000-0000E8000000}"/>
    <cellStyle name="Niv3Designation" xfId="12" xr:uid="{00000000-0005-0000-0000-00006F000000}"/>
    <cellStyle name="Niv3fusion" xfId="11" xr:uid="{00000000-0005-0000-0000-00005D000000}"/>
    <cellStyle name="Niv3Mark" xfId="7" xr:uid="{00000000-0005-0000-0000-0000FA000000}"/>
    <cellStyle name="Niv3PxLettres" xfId="7" xr:uid="{00000000-0005-0000-0000-0000DF000000}"/>
    <cellStyle name="Niv3PxTotal" xfId="13" xr:uid="{00000000-0005-0000-0000-0000D6000000}"/>
    <cellStyle name="Niv3PxULettres" xfId="7" xr:uid="{00000000-0005-0000-0000-0000F1000000}"/>
    <cellStyle name="Niv3PxUnit" xfId="13" xr:uid="{00000000-0005-0000-0000-0000C4000000}"/>
    <cellStyle name="Niv3QteEnt" xfId="13" xr:uid="{00000000-0005-0000-0000-0000B2000000}"/>
    <cellStyle name="Niv3QteLettres" xfId="7" xr:uid="{00000000-0005-0000-0000-0000A9000000}"/>
    <cellStyle name="Niv3Quant" xfId="13" xr:uid="{00000000-0005-0000-0000-0000A0000000}"/>
    <cellStyle name="Niv3TVA" xfId="10" xr:uid="{00000000-0005-0000-0000-0000CD000000}"/>
    <cellStyle name="Niv3Unite" xfId="10" xr:uid="{00000000-0005-0000-0000-0000BB000000}"/>
    <cellStyle name="Niv4" xfId="7" xr:uid="{00000000-0005-0000-0000-000008000000}"/>
    <cellStyle name="Niv42" xfId="7" xr:uid="{00000000-0005-0000-0000-000010000000}"/>
    <cellStyle name="Niv4Code" xfId="12" xr:uid="{00000000-0005-0000-0000-000067000000}"/>
    <cellStyle name="Niv4CValeur" xfId="13" xr:uid="{00000000-0005-0000-0000-0000E9000000}"/>
    <cellStyle name="Niv4Designation" xfId="12" xr:uid="{00000000-0005-0000-0000-000070000000}"/>
    <cellStyle name="Niv4fusion" xfId="11" xr:uid="{00000000-0005-0000-0000-00005E000000}"/>
    <cellStyle name="Niv4Mark" xfId="7" xr:uid="{00000000-0005-0000-0000-0000FB000000}"/>
    <cellStyle name="Niv4PxLettres" xfId="7" xr:uid="{00000000-0005-0000-0000-0000E0000000}"/>
    <cellStyle name="Niv4PxTotal" xfId="13" xr:uid="{00000000-0005-0000-0000-0000D7000000}"/>
    <cellStyle name="Niv4PxULettres" xfId="7" xr:uid="{00000000-0005-0000-0000-0000F2000000}"/>
    <cellStyle name="Niv4PxUnit" xfId="13" xr:uid="{00000000-0005-0000-0000-0000C5000000}"/>
    <cellStyle name="Niv4QteEnt" xfId="13" xr:uid="{00000000-0005-0000-0000-0000B3000000}"/>
    <cellStyle name="Niv4QteLettres" xfId="7" xr:uid="{00000000-0005-0000-0000-0000AA000000}"/>
    <cellStyle name="Niv4Quant" xfId="13" xr:uid="{00000000-0005-0000-0000-0000A1000000}"/>
    <cellStyle name="Niv4TVA" xfId="10" xr:uid="{00000000-0005-0000-0000-0000CE000000}"/>
    <cellStyle name="Niv4Unite" xfId="10" xr:uid="{00000000-0005-0000-0000-0000BC000000}"/>
    <cellStyle name="Niv5" xfId="8" xr:uid="{00000000-0005-0000-0000-000009000000}"/>
    <cellStyle name="Niv52" xfId="7" xr:uid="{00000000-0005-0000-0000-000011000000}"/>
    <cellStyle name="Niv5Code" xfId="28" xr:uid="{00000000-0005-0000-0000-000068000000}"/>
    <cellStyle name="Niv5CValeur" xfId="33" xr:uid="{00000000-0005-0000-0000-0000EA000000}"/>
    <cellStyle name="Niv5Designation" xfId="28" xr:uid="{00000000-0005-0000-0000-000071000000}"/>
    <cellStyle name="Niv5fusion" xfId="23" xr:uid="{00000000-0005-0000-0000-00005F000000}"/>
    <cellStyle name="Niv5Mark" xfId="8" xr:uid="{00000000-0005-0000-0000-0000FC000000}"/>
    <cellStyle name="Niv5PxLettres" xfId="8" xr:uid="{00000000-0005-0000-0000-0000E1000000}"/>
    <cellStyle name="Niv5PxTotal" xfId="33" xr:uid="{00000000-0005-0000-0000-0000D8000000}"/>
    <cellStyle name="Niv5PxULettres" xfId="8" xr:uid="{00000000-0005-0000-0000-0000F3000000}"/>
    <cellStyle name="Niv5PxUnit" xfId="33" xr:uid="{00000000-0005-0000-0000-0000C6000000}"/>
    <cellStyle name="Niv5QteEnt" xfId="33" xr:uid="{00000000-0005-0000-0000-0000B4000000}"/>
    <cellStyle name="Niv5QteLettres" xfId="8" xr:uid="{00000000-0005-0000-0000-0000AB000000}"/>
    <cellStyle name="Niv5Quant" xfId="33" xr:uid="{00000000-0005-0000-0000-0000A2000000}"/>
    <cellStyle name="Niv5TVA" xfId="38" xr:uid="{00000000-0005-0000-0000-0000CF000000}"/>
    <cellStyle name="Niv5Unite" xfId="38" xr:uid="{00000000-0005-0000-0000-0000BD000000}"/>
    <cellStyle name="Niv6" xfId="8" xr:uid="{00000000-0005-0000-0000-00000A000000}"/>
    <cellStyle name="Niv62" xfId="7" xr:uid="{00000000-0005-0000-0000-000012000000}"/>
    <cellStyle name="Niv6Code" xfId="28" xr:uid="{00000000-0005-0000-0000-000069000000}"/>
    <cellStyle name="Niv6CValeur" xfId="33" xr:uid="{00000000-0005-0000-0000-0000EB000000}"/>
    <cellStyle name="Niv6Designation" xfId="28" xr:uid="{00000000-0005-0000-0000-000072000000}"/>
    <cellStyle name="Niv6fusion" xfId="23" xr:uid="{00000000-0005-0000-0000-000060000000}"/>
    <cellStyle name="Niv6Mark" xfId="8" xr:uid="{00000000-0005-0000-0000-0000FD000000}"/>
    <cellStyle name="Niv6PxLettres" xfId="8" xr:uid="{00000000-0005-0000-0000-0000E2000000}"/>
    <cellStyle name="Niv6PxTotal" xfId="33" xr:uid="{00000000-0005-0000-0000-0000D9000000}"/>
    <cellStyle name="Niv6PxULettres" xfId="8" xr:uid="{00000000-0005-0000-0000-0000F4000000}"/>
    <cellStyle name="Niv6PxUnit" xfId="33" xr:uid="{00000000-0005-0000-0000-0000C7000000}"/>
    <cellStyle name="Niv6QteEnt" xfId="33" xr:uid="{00000000-0005-0000-0000-0000B5000000}"/>
    <cellStyle name="Niv6QteLettres" xfId="8" xr:uid="{00000000-0005-0000-0000-0000AC000000}"/>
    <cellStyle name="Niv6Quant" xfId="33" xr:uid="{00000000-0005-0000-0000-0000A3000000}"/>
    <cellStyle name="Niv6TVA" xfId="38" xr:uid="{00000000-0005-0000-0000-0000D0000000}"/>
    <cellStyle name="Niv6Unite" xfId="38" xr:uid="{00000000-0005-0000-0000-0000BE000000}"/>
    <cellStyle name="Normal" xfId="0" builtinId="0"/>
    <cellStyle name="PxLettres" xfId="7" xr:uid="{00000000-0005-0000-0000-000005010000}"/>
    <cellStyle name="PxTotal" xfId="39" xr:uid="{00000000-0005-0000-0000-000004010000}"/>
    <cellStyle name="PxULettres" xfId="7" xr:uid="{00000000-0005-0000-0000-000007010000}"/>
    <cellStyle name="PxUnit" xfId="13" xr:uid="{00000000-0005-0000-0000-000002010000}"/>
    <cellStyle name="QteEnt" xfId="13" xr:uid="{00000000-0005-0000-0000-000000010000}"/>
    <cellStyle name="QteLettres" xfId="7" xr:uid="{00000000-0005-0000-0000-0000FF000000}"/>
    <cellStyle name="Quant" xfId="13" xr:uid="{00000000-0005-0000-0000-0000FE000000}"/>
    <cellStyle name="RecapBordCValeur" xfId="13" xr:uid="{00000000-0005-0000-0000-000094000000}"/>
    <cellStyle name="RecapBordDesignation" xfId="12" xr:uid="{00000000-0005-0000-0000-000074000000}"/>
    <cellStyle name="RecapBordPxLettres" xfId="7" xr:uid="{00000000-0005-0000-0000-00008C000000}"/>
    <cellStyle name="RecapBordPxTotal" xfId="13" xr:uid="{00000000-0005-0000-0000-00007C000000}"/>
    <cellStyle name="RecapBordTVA" xfId="10" xr:uid="{00000000-0005-0000-0000-000084000000}"/>
    <cellStyle name="RecapLotCValeur" xfId="13" xr:uid="{00000000-0005-0000-0000-000093000000}"/>
    <cellStyle name="RecapLotDesignation" xfId="12" xr:uid="{00000000-0005-0000-0000-000073000000}"/>
    <cellStyle name="RecapLotPxLettres" xfId="7" xr:uid="{00000000-0005-0000-0000-00008B000000}"/>
    <cellStyle name="RecapLotPxTotal" xfId="13" xr:uid="{00000000-0005-0000-0000-00007B000000}"/>
    <cellStyle name="RecapLotTVA" xfId="10" xr:uid="{00000000-0005-0000-0000-000083000000}"/>
    <cellStyle name="RecapNiv1CValeur" xfId="13" xr:uid="{00000000-0005-0000-0000-000095000000}"/>
    <cellStyle name="RecapNiv1Designation" xfId="12" xr:uid="{00000000-0005-0000-0000-000075000000}"/>
    <cellStyle name="RecapNiv1PxLettres" xfId="7" xr:uid="{00000000-0005-0000-0000-00008D000000}"/>
    <cellStyle name="RecapNiv1PxTotal" xfId="13" xr:uid="{00000000-0005-0000-0000-00007D000000}"/>
    <cellStyle name="RecapNiv1TVA" xfId="10" xr:uid="{00000000-0005-0000-0000-000085000000}"/>
    <cellStyle name="RecapNiv2CValeur" xfId="13" xr:uid="{00000000-0005-0000-0000-000096000000}"/>
    <cellStyle name="RecapNiv2Designation" xfId="12" xr:uid="{00000000-0005-0000-0000-000076000000}"/>
    <cellStyle name="RecapNiv2PxLettres" xfId="7" xr:uid="{00000000-0005-0000-0000-00008E000000}"/>
    <cellStyle name="RecapNiv2PxTotal" xfId="13" xr:uid="{00000000-0005-0000-0000-00007E000000}"/>
    <cellStyle name="RecapNiv2TVA" xfId="10" xr:uid="{00000000-0005-0000-0000-000086000000}"/>
    <cellStyle name="RecapNiv3CValeur" xfId="13" xr:uid="{00000000-0005-0000-0000-000097000000}"/>
    <cellStyle name="RecapNiv3Designation" xfId="12" xr:uid="{00000000-0005-0000-0000-000077000000}"/>
    <cellStyle name="RecapNiv3PxLettres" xfId="7" xr:uid="{00000000-0005-0000-0000-00008F000000}"/>
    <cellStyle name="RecapNiv3PxTotal" xfId="13" xr:uid="{00000000-0005-0000-0000-00007F000000}"/>
    <cellStyle name="RecapNiv3TVA" xfId="10" xr:uid="{00000000-0005-0000-0000-000087000000}"/>
    <cellStyle name="RecapNiv4CValeur" xfId="13" xr:uid="{00000000-0005-0000-0000-000098000000}"/>
    <cellStyle name="RecapNiv4Designation" xfId="12" xr:uid="{00000000-0005-0000-0000-000078000000}"/>
    <cellStyle name="RecapNiv4PxLettres" xfId="7" xr:uid="{00000000-0005-0000-0000-000090000000}"/>
    <cellStyle name="RecapNiv4PxTotal" xfId="13" xr:uid="{00000000-0005-0000-0000-000080000000}"/>
    <cellStyle name="RecapNiv4TVA" xfId="10" xr:uid="{00000000-0005-0000-0000-000088000000}"/>
    <cellStyle name="RecapNiv5CValeur" xfId="13" xr:uid="{00000000-0005-0000-0000-000099000000}"/>
    <cellStyle name="RecapNiv5Designation" xfId="12" xr:uid="{00000000-0005-0000-0000-000079000000}"/>
    <cellStyle name="RecapNiv5PxLettres" xfId="7" xr:uid="{00000000-0005-0000-0000-000091000000}"/>
    <cellStyle name="RecapNiv5PxTotal" xfId="13" xr:uid="{00000000-0005-0000-0000-000081000000}"/>
    <cellStyle name="RecapNiv5TVA" xfId="10" xr:uid="{00000000-0005-0000-0000-000089000000}"/>
    <cellStyle name="RecapNiv6CValeur" xfId="13" xr:uid="{00000000-0005-0000-0000-00009A000000}"/>
    <cellStyle name="RecapNiv6Designation" xfId="12" xr:uid="{00000000-0005-0000-0000-00007A000000}"/>
    <cellStyle name="RecapNiv6PxLettres" xfId="7" xr:uid="{00000000-0005-0000-0000-000092000000}"/>
    <cellStyle name="RecapNiv6PxTotal" xfId="13" xr:uid="{00000000-0005-0000-0000-000082000000}"/>
    <cellStyle name="RecapNiv6TVA" xfId="10" xr:uid="{00000000-0005-0000-0000-00008A000000}"/>
    <cellStyle name="RecapRecapBord2" xfId="10" xr:uid="{00000000-0005-0000-0000-000016000000}"/>
    <cellStyle name="RecapRecapBord5Code" xfId="12" xr:uid="{00000000-0005-0000-0000-000024000000}"/>
    <cellStyle name="RecapRecapBord5CValeur" xfId="13" xr:uid="{00000000-0005-0000-0000-000028000000}"/>
    <cellStyle name="RecapRecapBord5Designation" xfId="12" xr:uid="{00000000-0005-0000-0000-000025000000}"/>
    <cellStyle name="RecapRecapBord5fusion" xfId="11" xr:uid="{00000000-0005-0000-0000-000023000000}"/>
    <cellStyle name="RecapRecapBord5PxLettres" xfId="7" xr:uid="{00000000-0005-0000-0000-000029000000}"/>
    <cellStyle name="RecapRecapBord5PxTotal" xfId="13" xr:uid="{00000000-0005-0000-0000-000026000000}"/>
    <cellStyle name="RecapRecapBord5TVA" xfId="10" xr:uid="{00000000-0005-0000-0000-000027000000}"/>
    <cellStyle name="RecapRecapLots2" xfId="10" xr:uid="{00000000-0005-0000-0000-000015000000}"/>
    <cellStyle name="RecapRecapLots5Code" xfId="12" xr:uid="{00000000-0005-0000-0000-00001D000000}"/>
    <cellStyle name="RecapRecapLots5CValeur" xfId="13" xr:uid="{00000000-0005-0000-0000-000021000000}"/>
    <cellStyle name="RecapRecapLots5Designation" xfId="12" xr:uid="{00000000-0005-0000-0000-00001E000000}"/>
    <cellStyle name="RecapRecapLots5fusion" xfId="11" xr:uid="{00000000-0005-0000-0000-00001C000000}"/>
    <cellStyle name="RecapRecapLots5PxLettres" xfId="7" xr:uid="{00000000-0005-0000-0000-000022000000}"/>
    <cellStyle name="RecapRecapLots5PxTotal" xfId="13" xr:uid="{00000000-0005-0000-0000-00001F000000}"/>
    <cellStyle name="RecapRecapLots5TVA" xfId="10" xr:uid="{00000000-0005-0000-0000-000020000000}"/>
    <cellStyle name="RecapRecapMark2" xfId="7" xr:uid="{00000000-0005-0000-0000-000019000000}"/>
    <cellStyle name="RecapRecapMark5Code" xfId="12" xr:uid="{00000000-0005-0000-0000-000047000000}"/>
    <cellStyle name="RecapRecapMark5CValeur" xfId="13" xr:uid="{00000000-0005-0000-0000-00004B000000}"/>
    <cellStyle name="RecapRecapMark5Designation" xfId="12" xr:uid="{00000000-0005-0000-0000-000048000000}"/>
    <cellStyle name="RecapRecapMark5fusion" xfId="11" xr:uid="{00000000-0005-0000-0000-000046000000}"/>
    <cellStyle name="RecapRecapMark5PxLettres" xfId="7" xr:uid="{00000000-0005-0000-0000-00004C000000}"/>
    <cellStyle name="RecapRecapMark5PxTotal" xfId="13" xr:uid="{00000000-0005-0000-0000-000049000000}"/>
    <cellStyle name="RecapRecapMark5TVA" xfId="10" xr:uid="{00000000-0005-0000-0000-00004A000000}"/>
    <cellStyle name="RecapRecapMOA2" xfId="7" xr:uid="{00000000-0005-0000-0000-000018000000}"/>
    <cellStyle name="RecapRecapMOA5Code" xfId="12" xr:uid="{00000000-0005-0000-0000-000039000000}"/>
    <cellStyle name="RecapRecapMOA5CValeur" xfId="13" xr:uid="{00000000-0005-0000-0000-00003D000000}"/>
    <cellStyle name="RecapRecapMOA5Designation" xfId="12" xr:uid="{00000000-0005-0000-0000-00003A000000}"/>
    <cellStyle name="RecapRecapMOA5fusion" xfId="11" xr:uid="{00000000-0005-0000-0000-000038000000}"/>
    <cellStyle name="RecapRecapMOA5PxLettres" xfId="7" xr:uid="{00000000-0005-0000-0000-00003E000000}"/>
    <cellStyle name="RecapRecapMOA5PxTotal" xfId="13" xr:uid="{00000000-0005-0000-0000-00003B000000}"/>
    <cellStyle name="RecapRecapMOA5TVA" xfId="10" xr:uid="{00000000-0005-0000-0000-00003C000000}"/>
    <cellStyle name="RecapRecapOptions2" xfId="7" xr:uid="{00000000-0005-0000-0000-00001B000000}"/>
    <cellStyle name="RecapRecapOptions5Code" xfId="12" xr:uid="{00000000-0005-0000-0000-000040000000}"/>
    <cellStyle name="RecapRecapOptions5CValeur" xfId="13" xr:uid="{00000000-0005-0000-0000-000044000000}"/>
    <cellStyle name="RecapRecapOptions5Designation" xfId="12" xr:uid="{00000000-0005-0000-0000-000041000000}"/>
    <cellStyle name="RecapRecapOptions5fusion" xfId="11" xr:uid="{00000000-0005-0000-0000-00003F000000}"/>
    <cellStyle name="RecapRecapOptions5PxLettres" xfId="7" xr:uid="{00000000-0005-0000-0000-000045000000}"/>
    <cellStyle name="RecapRecapOptions5PxTotal" xfId="13" xr:uid="{00000000-0005-0000-0000-000042000000}"/>
    <cellStyle name="RecapRecapOptions5TVA" xfId="10" xr:uid="{00000000-0005-0000-0000-000043000000}"/>
    <cellStyle name="RecapRecapOuv2" xfId="7" xr:uid="{00000000-0005-0000-0000-000017000000}"/>
    <cellStyle name="RecapRecapOuv5Code" xfId="12" xr:uid="{00000000-0005-0000-0000-00002B000000}"/>
    <cellStyle name="RecapRecapOuv5CValeur" xfId="13" xr:uid="{00000000-0005-0000-0000-00002F000000}"/>
    <cellStyle name="RecapRecapOuv5Designation" xfId="12" xr:uid="{00000000-0005-0000-0000-00002C000000}"/>
    <cellStyle name="RecapRecapOuv5fusion" xfId="11" xr:uid="{00000000-0005-0000-0000-00002A000000}"/>
    <cellStyle name="RecapRecapOuv5PxLettres" xfId="7" xr:uid="{00000000-0005-0000-0000-000030000000}"/>
    <cellStyle name="RecapRecapOuv5PxTotal" xfId="13" xr:uid="{00000000-0005-0000-0000-00002D000000}"/>
    <cellStyle name="RecapRecapOuv5TVA" xfId="10" xr:uid="{00000000-0005-0000-0000-00002E000000}"/>
    <cellStyle name="RecapRecapTranches2" xfId="7" xr:uid="{00000000-0005-0000-0000-00001A000000}"/>
    <cellStyle name="RecapRecapTranches5Code" xfId="12" xr:uid="{00000000-0005-0000-0000-000032000000}"/>
    <cellStyle name="RecapRecapTranches5CValeur" xfId="13" xr:uid="{00000000-0005-0000-0000-000036000000}"/>
    <cellStyle name="RecapRecapTranches5Designation" xfId="12" xr:uid="{00000000-0005-0000-0000-000033000000}"/>
    <cellStyle name="RecapRecapTranches5fusion" xfId="11" xr:uid="{00000000-0005-0000-0000-000031000000}"/>
    <cellStyle name="RecapRecapTranches5PxLettres" xfId="7" xr:uid="{00000000-0005-0000-0000-000037000000}"/>
    <cellStyle name="RecapRecapTranches5PxTotal" xfId="13" xr:uid="{00000000-0005-0000-0000-000034000000}"/>
    <cellStyle name="RecapRecapTranches5TVA" xfId="10" xr:uid="{00000000-0005-0000-0000-000035000000}"/>
    <cellStyle name="Signature" xfId="47" xr:uid="{00000000-0005-0000-0000-000013010000}"/>
    <cellStyle name="TitreLoc" xfId="42" xr:uid="{00000000-0005-0000-0000-00000B010000}"/>
    <cellStyle name="TVA" xfId="10" xr:uid="{00000000-0005-0000-0000-000003010000}"/>
    <cellStyle name="Unite" xfId="10" xr:uid="{00000000-0005-0000-0000-000001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7D3AB-42EC-94FB-F4E5-F13C5AE14F1B}">
  <sheetPr>
    <pageSetUpPr fitToPage="1"/>
  </sheetPr>
  <dimension ref="A1:N104"/>
  <sheetViews>
    <sheetView showGridLines="0" tabSelected="1" topLeftCell="A84" zoomScale="150" zoomScaleNormal="150" workbookViewId="0">
      <selection activeCell="D24" sqref="D24"/>
    </sheetView>
  </sheetViews>
  <sheetFormatPr baseColWidth="10" defaultColWidth="7.83203125" defaultRowHeight="15" customHeight="1"/>
  <cols>
    <col min="1" max="1" width="9.5" style="1" customWidth="1"/>
    <col min="2" max="2" width="47.83203125" style="1" customWidth="1"/>
    <col min="3" max="3" width="9.5" style="1" customWidth="1"/>
    <col min="4" max="4" width="7.1640625" style="1" customWidth="1"/>
    <col min="5" max="5" width="9.5" style="1" customWidth="1"/>
    <col min="6" max="6" width="11.83203125" style="1" customWidth="1"/>
    <col min="7" max="11" width="7.83203125" style="1" hidden="1"/>
    <col min="12" max="16384" width="7.83203125" style="1"/>
  </cols>
  <sheetData>
    <row r="1" spans="1:6" ht="15" customHeight="1" thickBot="1"/>
    <row r="2" spans="1:6" ht="16" customHeight="1">
      <c r="A2" s="2" t="s">
        <v>133</v>
      </c>
      <c r="B2" s="3"/>
      <c r="C2" s="3"/>
      <c r="D2" s="3"/>
      <c r="E2" s="3"/>
      <c r="F2" s="4"/>
    </row>
    <row r="3" spans="1:6" ht="16" customHeight="1">
      <c r="A3" s="5" t="s">
        <v>134</v>
      </c>
      <c r="B3" s="6"/>
      <c r="C3" s="6"/>
      <c r="D3" s="6"/>
      <c r="E3" s="6"/>
      <c r="F3" s="7"/>
    </row>
    <row r="4" spans="1:6" ht="16" customHeight="1">
      <c r="A4" s="5" t="s">
        <v>135</v>
      </c>
      <c r="B4" s="6"/>
      <c r="C4" s="6"/>
      <c r="D4" s="6"/>
      <c r="E4" s="6"/>
      <c r="F4" s="7"/>
    </row>
    <row r="5" spans="1:6" ht="13" customHeight="1">
      <c r="A5" s="8"/>
      <c r="B5" s="9"/>
      <c r="C5" s="9"/>
      <c r="D5" s="9"/>
      <c r="E5" s="9"/>
      <c r="F5" s="10"/>
    </row>
    <row r="6" spans="1:6" ht="31" customHeight="1">
      <c r="A6" s="11" t="s">
        <v>136</v>
      </c>
      <c r="B6" s="12"/>
      <c r="C6" s="12"/>
      <c r="D6" s="12"/>
      <c r="E6" s="12"/>
      <c r="F6" s="13"/>
    </row>
    <row r="7" spans="1:6" ht="15" customHeight="1">
      <c r="A7" s="5" t="s">
        <v>137</v>
      </c>
      <c r="B7" s="6"/>
      <c r="C7" s="6"/>
      <c r="D7" s="6"/>
      <c r="E7" s="6"/>
      <c r="F7" s="7"/>
    </row>
    <row r="8" spans="1:6" ht="15" customHeight="1">
      <c r="A8" s="5" t="s">
        <v>138</v>
      </c>
      <c r="B8" s="6"/>
      <c r="C8" s="6"/>
      <c r="D8" s="6"/>
      <c r="E8" s="6"/>
      <c r="F8" s="7"/>
    </row>
    <row r="9" spans="1:6" ht="14" customHeight="1">
      <c r="A9" s="14"/>
      <c r="B9" s="15"/>
      <c r="C9" s="9"/>
      <c r="D9" s="9"/>
      <c r="E9" s="9"/>
      <c r="F9" s="16"/>
    </row>
    <row r="10" spans="1:6" ht="15" customHeight="1" thickBot="1">
      <c r="A10" s="17" t="s">
        <v>139</v>
      </c>
      <c r="B10" s="18"/>
      <c r="C10" s="18"/>
      <c r="D10" s="18"/>
      <c r="E10" s="18"/>
      <c r="F10" s="19"/>
    </row>
    <row r="11" spans="1:6" ht="13" customHeight="1" thickBot="1">
      <c r="A11" s="20"/>
      <c r="B11" s="9"/>
      <c r="C11" s="9"/>
      <c r="D11" s="9"/>
      <c r="E11" s="9"/>
      <c r="F11" s="21"/>
    </row>
    <row r="12" spans="1:6" s="25" customFormat="1" ht="69" customHeight="1" thickBot="1">
      <c r="A12" s="22" t="s">
        <v>146</v>
      </c>
      <c r="B12" s="23"/>
      <c r="C12" s="23"/>
      <c r="D12" s="23"/>
      <c r="E12" s="23"/>
      <c r="F12" s="24"/>
    </row>
    <row r="13" spans="1:6" s="25" customFormat="1" ht="13" customHeight="1" thickBot="1">
      <c r="A13" s="26" t="s">
        <v>0</v>
      </c>
      <c r="B13" s="27"/>
      <c r="C13" s="27"/>
      <c r="D13" s="27"/>
      <c r="E13" s="27"/>
      <c r="F13" s="27"/>
    </row>
    <row r="14" spans="1:6" s="25" customFormat="1" ht="20" customHeight="1">
      <c r="A14" s="28" t="s">
        <v>140</v>
      </c>
      <c r="B14" s="29"/>
      <c r="C14" s="29"/>
      <c r="D14" s="29"/>
      <c r="E14" s="29"/>
      <c r="F14" s="30"/>
    </row>
    <row r="15" spans="1:6" s="25" customFormat="1" ht="20" customHeight="1">
      <c r="A15" s="31" t="s">
        <v>141</v>
      </c>
      <c r="B15" s="32"/>
      <c r="C15" s="32"/>
      <c r="D15" s="32"/>
      <c r="E15" s="32"/>
      <c r="F15" s="33"/>
    </row>
    <row r="16" spans="1:6" s="25" customFormat="1" ht="20" customHeight="1">
      <c r="A16" s="31" t="s">
        <v>142</v>
      </c>
      <c r="B16" s="32"/>
      <c r="C16" s="32"/>
      <c r="D16" s="32"/>
      <c r="E16" s="32"/>
      <c r="F16" s="33"/>
    </row>
    <row r="17" spans="1:14" s="25" customFormat="1" ht="20" customHeight="1">
      <c r="A17" s="31" t="s">
        <v>143</v>
      </c>
      <c r="B17" s="32"/>
      <c r="C17" s="32"/>
      <c r="D17" s="32"/>
      <c r="E17" s="32"/>
      <c r="F17" s="33"/>
    </row>
    <row r="18" spans="1:14" s="25" customFormat="1" ht="20" customHeight="1" thickBot="1">
      <c r="A18" s="34" t="s">
        <v>144</v>
      </c>
      <c r="B18" s="35"/>
      <c r="C18" s="35"/>
      <c r="D18" s="35"/>
      <c r="E18" s="35"/>
      <c r="F18" s="36"/>
    </row>
    <row r="19" spans="1:14" s="25" customFormat="1" ht="15" customHeight="1">
      <c r="A19" s="37" t="s">
        <v>145</v>
      </c>
      <c r="B19" s="38"/>
      <c r="C19" s="38"/>
      <c r="D19" s="38"/>
      <c r="E19" s="38"/>
      <c r="F19" s="38"/>
    </row>
    <row r="20" spans="1:14" ht="11.25" customHeight="1">
      <c r="A20" s="55" t="s">
        <v>1</v>
      </c>
      <c r="B20" s="55" t="s">
        <v>2</v>
      </c>
      <c r="C20" s="55" t="s">
        <v>3</v>
      </c>
      <c r="D20" s="55" t="s">
        <v>4</v>
      </c>
      <c r="E20" s="55" t="s">
        <v>5</v>
      </c>
      <c r="F20" s="55" t="s">
        <v>6</v>
      </c>
      <c r="G20" s="39"/>
      <c r="H20" s="39"/>
      <c r="I20" s="39"/>
      <c r="J20" s="39"/>
      <c r="K20" s="56" t="s">
        <v>0</v>
      </c>
      <c r="L20" s="39"/>
      <c r="M20" s="39"/>
      <c r="N20" s="39"/>
    </row>
    <row r="21" spans="1:14" ht="17.25" customHeight="1">
      <c r="A21" s="57" t="s">
        <v>147</v>
      </c>
      <c r="B21" s="58" t="s">
        <v>7</v>
      </c>
      <c r="C21" s="59"/>
      <c r="D21" s="59"/>
      <c r="E21" s="59"/>
      <c r="F21" s="60">
        <f>F22+F27+F32+F39+F45+F53+F65+F70+F84+F88</f>
        <v>0</v>
      </c>
      <c r="G21" s="39"/>
      <c r="H21" s="61">
        <v>0</v>
      </c>
      <c r="I21" s="61">
        <v>0</v>
      </c>
      <c r="J21" s="61">
        <v>0</v>
      </c>
      <c r="K21" s="39" t="s">
        <v>0</v>
      </c>
      <c r="L21" s="39"/>
      <c r="M21" s="39"/>
      <c r="N21" s="39"/>
    </row>
    <row r="22" spans="1:14" ht="15.75" customHeight="1">
      <c r="A22" s="88" t="s">
        <v>8</v>
      </c>
      <c r="B22" s="89" t="s">
        <v>9</v>
      </c>
      <c r="C22" s="90"/>
      <c r="D22" s="90"/>
      <c r="E22" s="90"/>
      <c r="F22" s="91">
        <f>SUM(F23:F25)</f>
        <v>0</v>
      </c>
      <c r="G22" s="39"/>
      <c r="H22" s="39"/>
      <c r="I22" s="39"/>
      <c r="J22" s="39"/>
      <c r="K22" s="39" t="s">
        <v>0</v>
      </c>
      <c r="L22" s="39"/>
      <c r="M22" s="39"/>
      <c r="N22" s="39"/>
    </row>
    <row r="23" spans="1:14" ht="14.25" customHeight="1">
      <c r="A23" s="64" t="s">
        <v>10</v>
      </c>
      <c r="B23" s="64" t="s">
        <v>11</v>
      </c>
      <c r="C23" s="62"/>
      <c r="D23" s="65" t="s">
        <v>12</v>
      </c>
      <c r="E23" s="66">
        <v>0</v>
      </c>
      <c r="F23" s="63">
        <f t="shared" ref="F23:F88" si="0">ROUND(C23*E23,2)</f>
        <v>0</v>
      </c>
      <c r="G23" s="67">
        <v>0.2</v>
      </c>
      <c r="H23" s="68">
        <f t="shared" ref="H23:H86" si="1">ROUND(C23*E23,2)*(G23)</f>
        <v>0</v>
      </c>
      <c r="I23" s="39"/>
      <c r="J23" s="39"/>
      <c r="K23" s="39" t="s">
        <v>0</v>
      </c>
      <c r="L23" s="39"/>
      <c r="M23" s="39"/>
      <c r="N23" s="39"/>
    </row>
    <row r="24" spans="1:14" ht="14.25" customHeight="1">
      <c r="A24" s="64" t="s">
        <v>13</v>
      </c>
      <c r="B24" s="64" t="s">
        <v>14</v>
      </c>
      <c r="C24" s="62"/>
      <c r="D24" s="65" t="s">
        <v>15</v>
      </c>
      <c r="E24" s="66">
        <v>0</v>
      </c>
      <c r="F24" s="63"/>
      <c r="G24" s="67">
        <v>0.2</v>
      </c>
      <c r="H24" s="68">
        <f t="shared" si="1"/>
        <v>0</v>
      </c>
      <c r="I24" s="39"/>
      <c r="J24" s="39"/>
      <c r="K24" s="39" t="s">
        <v>0</v>
      </c>
      <c r="L24" s="39"/>
      <c r="M24" s="39"/>
      <c r="N24" s="39"/>
    </row>
    <row r="25" spans="1:14" ht="14.25" customHeight="1">
      <c r="A25" s="64" t="s">
        <v>16</v>
      </c>
      <c r="B25" s="64" t="s">
        <v>17</v>
      </c>
      <c r="C25" s="62"/>
      <c r="D25" s="65" t="s">
        <v>15</v>
      </c>
      <c r="E25" s="66">
        <v>0</v>
      </c>
      <c r="F25" s="63"/>
      <c r="G25" s="67">
        <v>0.2</v>
      </c>
      <c r="H25" s="68">
        <f t="shared" si="1"/>
        <v>0</v>
      </c>
      <c r="I25" s="39"/>
      <c r="J25" s="39"/>
      <c r="K25" s="39" t="s">
        <v>0</v>
      </c>
      <c r="L25" s="39"/>
      <c r="M25" s="39"/>
      <c r="N25" s="39"/>
    </row>
    <row r="26" spans="1:14" ht="14.25" customHeight="1">
      <c r="A26" s="64"/>
      <c r="B26" s="64"/>
      <c r="C26" s="62"/>
      <c r="D26" s="65"/>
      <c r="E26" s="66"/>
      <c r="F26" s="63"/>
      <c r="G26" s="67"/>
      <c r="H26" s="68"/>
      <c r="I26" s="39"/>
      <c r="J26" s="39"/>
      <c r="K26" s="39"/>
      <c r="L26" s="39"/>
      <c r="M26" s="39"/>
      <c r="N26" s="39"/>
    </row>
    <row r="27" spans="1:14" ht="15.75" customHeight="1">
      <c r="A27" s="88" t="s">
        <v>18</v>
      </c>
      <c r="B27" s="89" t="s">
        <v>19</v>
      </c>
      <c r="C27" s="90"/>
      <c r="D27" s="90"/>
      <c r="E27" s="90"/>
      <c r="F27" s="91">
        <f>SUM(F28:F30)</f>
        <v>0</v>
      </c>
      <c r="G27" s="39"/>
      <c r="H27" s="39"/>
      <c r="I27" s="39"/>
      <c r="J27" s="39"/>
      <c r="K27" s="39" t="s">
        <v>0</v>
      </c>
      <c r="L27" s="39"/>
      <c r="M27" s="39"/>
      <c r="N27" s="39"/>
    </row>
    <row r="28" spans="1:14" ht="14.25" customHeight="1">
      <c r="A28" s="64" t="s">
        <v>20</v>
      </c>
      <c r="B28" s="64" t="s">
        <v>21</v>
      </c>
      <c r="C28" s="62"/>
      <c r="D28" s="65" t="s">
        <v>22</v>
      </c>
      <c r="E28" s="66">
        <v>0</v>
      </c>
      <c r="F28" s="63">
        <f t="shared" si="0"/>
        <v>0</v>
      </c>
      <c r="G28" s="67">
        <v>0.2</v>
      </c>
      <c r="H28" s="68">
        <f t="shared" si="1"/>
        <v>0</v>
      </c>
      <c r="I28" s="39"/>
      <c r="J28" s="39"/>
      <c r="K28" s="39" t="s">
        <v>0</v>
      </c>
      <c r="L28" s="39"/>
      <c r="M28" s="39"/>
      <c r="N28" s="39"/>
    </row>
    <row r="29" spans="1:14" ht="14.25" customHeight="1">
      <c r="A29" s="64" t="s">
        <v>23</v>
      </c>
      <c r="B29" s="64" t="s">
        <v>24</v>
      </c>
      <c r="C29" s="62"/>
      <c r="D29" s="65" t="s">
        <v>22</v>
      </c>
      <c r="E29" s="66">
        <v>0</v>
      </c>
      <c r="F29" s="63">
        <f t="shared" si="0"/>
        <v>0</v>
      </c>
      <c r="G29" s="67">
        <v>0.2</v>
      </c>
      <c r="H29" s="68">
        <f t="shared" si="1"/>
        <v>0</v>
      </c>
      <c r="I29" s="39"/>
      <c r="J29" s="39"/>
      <c r="K29" s="39" t="s">
        <v>0</v>
      </c>
      <c r="L29" s="39"/>
      <c r="M29" s="39"/>
      <c r="N29" s="39"/>
    </row>
    <row r="30" spans="1:14" ht="14.25" customHeight="1">
      <c r="A30" s="64" t="s">
        <v>25</v>
      </c>
      <c r="B30" s="64" t="s">
        <v>26</v>
      </c>
      <c r="C30" s="62"/>
      <c r="D30" s="65" t="s">
        <v>22</v>
      </c>
      <c r="E30" s="66">
        <v>0</v>
      </c>
      <c r="F30" s="63">
        <f t="shared" si="0"/>
        <v>0</v>
      </c>
      <c r="G30" s="67">
        <v>0.2</v>
      </c>
      <c r="H30" s="68">
        <f t="shared" si="1"/>
        <v>0</v>
      </c>
      <c r="I30" s="39"/>
      <c r="J30" s="39"/>
      <c r="K30" s="39" t="s">
        <v>0</v>
      </c>
      <c r="L30" s="39"/>
      <c r="M30" s="39"/>
      <c r="N30" s="39"/>
    </row>
    <row r="31" spans="1:14" ht="14.25" customHeight="1">
      <c r="A31" s="64"/>
      <c r="B31" s="64"/>
      <c r="C31" s="62"/>
      <c r="D31" s="65"/>
      <c r="E31" s="66"/>
      <c r="F31" s="63"/>
      <c r="G31" s="67"/>
      <c r="H31" s="68"/>
      <c r="I31" s="39"/>
      <c r="J31" s="39"/>
      <c r="K31" s="39"/>
      <c r="L31" s="39"/>
      <c r="M31" s="39"/>
      <c r="N31" s="39"/>
    </row>
    <row r="32" spans="1:14" ht="15.75" customHeight="1">
      <c r="A32" s="88" t="s">
        <v>27</v>
      </c>
      <c r="B32" s="89" t="s">
        <v>28</v>
      </c>
      <c r="C32" s="90"/>
      <c r="D32" s="90"/>
      <c r="E32" s="90"/>
      <c r="F32" s="91">
        <f>SUM(F33:F37)</f>
        <v>0</v>
      </c>
      <c r="G32" s="39"/>
      <c r="H32" s="39"/>
      <c r="I32" s="39"/>
      <c r="J32" s="39"/>
      <c r="K32" s="39" t="s">
        <v>0</v>
      </c>
      <c r="L32" s="39"/>
      <c r="M32" s="39"/>
      <c r="N32" s="39"/>
    </row>
    <row r="33" spans="1:14" ht="14.25" customHeight="1">
      <c r="A33" s="64" t="s">
        <v>29</v>
      </c>
      <c r="B33" s="64" t="s">
        <v>30</v>
      </c>
      <c r="C33" s="62"/>
      <c r="D33" s="65" t="s">
        <v>22</v>
      </c>
      <c r="E33" s="66">
        <v>0</v>
      </c>
      <c r="F33" s="63">
        <f t="shared" si="0"/>
        <v>0</v>
      </c>
      <c r="G33" s="67">
        <v>0.2</v>
      </c>
      <c r="H33" s="68">
        <f t="shared" si="1"/>
        <v>0</v>
      </c>
      <c r="I33" s="39"/>
      <c r="J33" s="39"/>
      <c r="K33" s="39" t="s">
        <v>0</v>
      </c>
      <c r="L33" s="39"/>
      <c r="M33" s="39"/>
      <c r="N33" s="39"/>
    </row>
    <row r="34" spans="1:14" ht="14.25" customHeight="1">
      <c r="A34" s="64" t="s">
        <v>31</v>
      </c>
      <c r="B34" s="64" t="s">
        <v>32</v>
      </c>
      <c r="C34" s="62"/>
      <c r="D34" s="65" t="s">
        <v>22</v>
      </c>
      <c r="E34" s="66">
        <v>0</v>
      </c>
      <c r="F34" s="63">
        <f t="shared" si="0"/>
        <v>0</v>
      </c>
      <c r="G34" s="67">
        <v>0.2</v>
      </c>
      <c r="H34" s="68">
        <f t="shared" si="1"/>
        <v>0</v>
      </c>
      <c r="I34" s="39"/>
      <c r="J34" s="39"/>
      <c r="K34" s="39" t="s">
        <v>0</v>
      </c>
      <c r="L34" s="39"/>
      <c r="M34" s="39"/>
      <c r="N34" s="39"/>
    </row>
    <row r="35" spans="1:14" ht="14.25" customHeight="1">
      <c r="A35" s="64" t="s">
        <v>33</v>
      </c>
      <c r="B35" s="64" t="s">
        <v>34</v>
      </c>
      <c r="C35" s="62"/>
      <c r="D35" s="65" t="s">
        <v>35</v>
      </c>
      <c r="E35" s="66">
        <v>0</v>
      </c>
      <c r="F35" s="63">
        <f t="shared" si="0"/>
        <v>0</v>
      </c>
      <c r="G35" s="67">
        <v>0.2</v>
      </c>
      <c r="H35" s="68">
        <f t="shared" si="1"/>
        <v>0</v>
      </c>
      <c r="I35" s="39"/>
      <c r="J35" s="39"/>
      <c r="K35" s="39" t="s">
        <v>0</v>
      </c>
      <c r="L35" s="39"/>
      <c r="M35" s="39"/>
      <c r="N35" s="39"/>
    </row>
    <row r="36" spans="1:14" ht="14.25" customHeight="1">
      <c r="A36" s="64" t="s">
        <v>36</v>
      </c>
      <c r="B36" s="64" t="s">
        <v>37</v>
      </c>
      <c r="C36" s="62"/>
      <c r="D36" s="65" t="s">
        <v>12</v>
      </c>
      <c r="E36" s="66">
        <v>0</v>
      </c>
      <c r="F36" s="63">
        <f t="shared" si="0"/>
        <v>0</v>
      </c>
      <c r="G36" s="67">
        <v>0.2</v>
      </c>
      <c r="H36" s="68">
        <f t="shared" si="1"/>
        <v>0</v>
      </c>
      <c r="I36" s="39"/>
      <c r="J36" s="39"/>
      <c r="K36" s="39" t="s">
        <v>0</v>
      </c>
      <c r="L36" s="39"/>
      <c r="M36" s="39"/>
      <c r="N36" s="39"/>
    </row>
    <row r="37" spans="1:14" ht="14.25" customHeight="1">
      <c r="A37" s="64" t="s">
        <v>38</v>
      </c>
      <c r="B37" s="64" t="s">
        <v>39</v>
      </c>
      <c r="C37" s="62"/>
      <c r="D37" s="65" t="s">
        <v>12</v>
      </c>
      <c r="E37" s="66">
        <v>0</v>
      </c>
      <c r="F37" s="63">
        <f t="shared" si="0"/>
        <v>0</v>
      </c>
      <c r="G37" s="67">
        <v>0.2</v>
      </c>
      <c r="H37" s="68">
        <f t="shared" si="1"/>
        <v>0</v>
      </c>
      <c r="I37" s="39"/>
      <c r="J37" s="39"/>
      <c r="K37" s="39" t="s">
        <v>0</v>
      </c>
      <c r="L37" s="39"/>
      <c r="M37" s="39"/>
      <c r="N37" s="39"/>
    </row>
    <row r="38" spans="1:14" ht="14.25" customHeight="1">
      <c r="A38" s="64"/>
      <c r="B38" s="64"/>
      <c r="C38" s="62"/>
      <c r="D38" s="65"/>
      <c r="E38" s="66"/>
      <c r="F38" s="63"/>
      <c r="G38" s="67"/>
      <c r="H38" s="68"/>
      <c r="I38" s="39"/>
      <c r="J38" s="39"/>
      <c r="K38" s="39"/>
      <c r="L38" s="39"/>
      <c r="M38" s="39"/>
      <c r="N38" s="39"/>
    </row>
    <row r="39" spans="1:14" ht="15.75" customHeight="1">
      <c r="A39" s="88" t="s">
        <v>40</v>
      </c>
      <c r="B39" s="89" t="s">
        <v>41</v>
      </c>
      <c r="C39" s="90"/>
      <c r="D39" s="90"/>
      <c r="E39" s="90"/>
      <c r="F39" s="91">
        <f>SUM(F40:F43)</f>
        <v>0</v>
      </c>
      <c r="G39" s="39"/>
      <c r="H39" s="39"/>
      <c r="I39" s="39"/>
      <c r="J39" s="39"/>
      <c r="K39" s="39" t="s">
        <v>0</v>
      </c>
      <c r="L39" s="39"/>
      <c r="M39" s="39"/>
      <c r="N39" s="39"/>
    </row>
    <row r="40" spans="1:14" ht="14.25" customHeight="1">
      <c r="A40" s="64" t="s">
        <v>42</v>
      </c>
      <c r="B40" s="64" t="s">
        <v>43</v>
      </c>
      <c r="C40" s="62"/>
      <c r="D40" s="65" t="s">
        <v>22</v>
      </c>
      <c r="E40" s="66">
        <v>0</v>
      </c>
      <c r="F40" s="63">
        <f t="shared" si="0"/>
        <v>0</v>
      </c>
      <c r="G40" s="67">
        <v>0.2</v>
      </c>
      <c r="H40" s="68">
        <f t="shared" si="1"/>
        <v>0</v>
      </c>
      <c r="I40" s="39"/>
      <c r="J40" s="39"/>
      <c r="K40" s="39" t="s">
        <v>0</v>
      </c>
      <c r="L40" s="39"/>
      <c r="M40" s="39"/>
      <c r="N40" s="39"/>
    </row>
    <row r="41" spans="1:14" ht="14.25" customHeight="1">
      <c r="A41" s="64" t="s">
        <v>44</v>
      </c>
      <c r="B41" s="64" t="s">
        <v>45</v>
      </c>
      <c r="C41" s="62"/>
      <c r="D41" s="65" t="s">
        <v>46</v>
      </c>
      <c r="E41" s="66">
        <v>0</v>
      </c>
      <c r="F41" s="63">
        <f t="shared" si="0"/>
        <v>0</v>
      </c>
      <c r="G41" s="67">
        <v>0.2</v>
      </c>
      <c r="H41" s="68">
        <f t="shared" si="1"/>
        <v>0</v>
      </c>
      <c r="I41" s="39"/>
      <c r="J41" s="39"/>
      <c r="K41" s="39" t="s">
        <v>0</v>
      </c>
      <c r="L41" s="39"/>
      <c r="M41" s="39"/>
      <c r="N41" s="39"/>
    </row>
    <row r="42" spans="1:14" ht="14.25" customHeight="1">
      <c r="A42" s="64" t="s">
        <v>47</v>
      </c>
      <c r="B42" s="64" t="s">
        <v>48</v>
      </c>
      <c r="C42" s="62"/>
      <c r="D42" s="65" t="s">
        <v>35</v>
      </c>
      <c r="E42" s="66">
        <v>0</v>
      </c>
      <c r="F42" s="63">
        <f t="shared" si="0"/>
        <v>0</v>
      </c>
      <c r="G42" s="67">
        <v>0.2</v>
      </c>
      <c r="H42" s="68">
        <f t="shared" si="1"/>
        <v>0</v>
      </c>
      <c r="I42" s="39"/>
      <c r="J42" s="39"/>
      <c r="K42" s="39" t="s">
        <v>0</v>
      </c>
      <c r="L42" s="39"/>
      <c r="M42" s="39"/>
      <c r="N42" s="39"/>
    </row>
    <row r="43" spans="1:14" ht="14.25" customHeight="1">
      <c r="A43" s="64" t="s">
        <v>49</v>
      </c>
      <c r="B43" s="64" t="s">
        <v>50</v>
      </c>
      <c r="C43" s="62"/>
      <c r="D43" s="65" t="s">
        <v>35</v>
      </c>
      <c r="E43" s="66">
        <v>0</v>
      </c>
      <c r="F43" s="63">
        <f t="shared" si="0"/>
        <v>0</v>
      </c>
      <c r="G43" s="67">
        <v>0.2</v>
      </c>
      <c r="H43" s="68">
        <f t="shared" si="1"/>
        <v>0</v>
      </c>
      <c r="I43" s="39"/>
      <c r="J43" s="39"/>
      <c r="K43" s="39" t="s">
        <v>0</v>
      </c>
      <c r="L43" s="39"/>
      <c r="M43" s="39"/>
      <c r="N43" s="39"/>
    </row>
    <row r="44" spans="1:14" ht="14.25" customHeight="1">
      <c r="A44" s="64"/>
      <c r="B44" s="64"/>
      <c r="C44" s="62"/>
      <c r="D44" s="65"/>
      <c r="E44" s="66"/>
      <c r="F44" s="63"/>
      <c r="G44" s="67"/>
      <c r="H44" s="68"/>
      <c r="I44" s="39"/>
      <c r="J44" s="39"/>
      <c r="K44" s="39"/>
      <c r="L44" s="39"/>
      <c r="M44" s="39"/>
      <c r="N44" s="39"/>
    </row>
    <row r="45" spans="1:14" ht="15.75" customHeight="1">
      <c r="A45" s="88" t="s">
        <v>51</v>
      </c>
      <c r="B45" s="89" t="s">
        <v>52</v>
      </c>
      <c r="C45" s="90"/>
      <c r="D45" s="90"/>
      <c r="E45" s="90"/>
      <c r="F45" s="91">
        <f>F46+F47+F48+F49+F50+F51</f>
        <v>0</v>
      </c>
      <c r="G45" s="39"/>
      <c r="H45" s="39"/>
      <c r="I45" s="39"/>
      <c r="J45" s="39"/>
      <c r="K45" s="39" t="s">
        <v>0</v>
      </c>
      <c r="L45" s="39"/>
      <c r="M45" s="39"/>
      <c r="N45" s="39"/>
    </row>
    <row r="46" spans="1:14" ht="14.25" customHeight="1">
      <c r="A46" s="64" t="s">
        <v>53</v>
      </c>
      <c r="B46" s="64" t="s">
        <v>54</v>
      </c>
      <c r="C46" s="62"/>
      <c r="D46" s="65" t="s">
        <v>22</v>
      </c>
      <c r="E46" s="66">
        <v>0</v>
      </c>
      <c r="F46" s="63">
        <f t="shared" si="0"/>
        <v>0</v>
      </c>
      <c r="G46" s="67">
        <v>0.2</v>
      </c>
      <c r="H46" s="68">
        <f t="shared" si="1"/>
        <v>0</v>
      </c>
      <c r="I46" s="39"/>
      <c r="J46" s="39"/>
      <c r="K46" s="39" t="s">
        <v>0</v>
      </c>
      <c r="L46" s="39"/>
      <c r="M46" s="39"/>
      <c r="N46" s="39"/>
    </row>
    <row r="47" spans="1:14" ht="14.25" customHeight="1">
      <c r="A47" s="64" t="s">
        <v>55</v>
      </c>
      <c r="B47" s="64" t="s">
        <v>56</v>
      </c>
      <c r="C47" s="62"/>
      <c r="D47" s="65" t="s">
        <v>22</v>
      </c>
      <c r="E47" s="66">
        <v>0</v>
      </c>
      <c r="F47" s="63">
        <f t="shared" si="0"/>
        <v>0</v>
      </c>
      <c r="G47" s="67">
        <v>0.2</v>
      </c>
      <c r="H47" s="68">
        <f t="shared" si="1"/>
        <v>0</v>
      </c>
      <c r="I47" s="39"/>
      <c r="J47" s="39"/>
      <c r="K47" s="39" t="s">
        <v>0</v>
      </c>
      <c r="L47" s="39"/>
      <c r="M47" s="39"/>
      <c r="N47" s="39"/>
    </row>
    <row r="48" spans="1:14" ht="14.25" customHeight="1">
      <c r="A48" s="64" t="s">
        <v>57</v>
      </c>
      <c r="B48" s="64" t="s">
        <v>58</v>
      </c>
      <c r="C48" s="62"/>
      <c r="D48" s="65" t="s">
        <v>22</v>
      </c>
      <c r="E48" s="66">
        <v>0</v>
      </c>
      <c r="F48" s="63">
        <f t="shared" si="0"/>
        <v>0</v>
      </c>
      <c r="G48" s="67">
        <v>0.2</v>
      </c>
      <c r="H48" s="68">
        <f t="shared" si="1"/>
        <v>0</v>
      </c>
      <c r="I48" s="39"/>
      <c r="J48" s="39"/>
      <c r="K48" s="39" t="s">
        <v>0</v>
      </c>
      <c r="L48" s="39"/>
      <c r="M48" s="39"/>
      <c r="N48" s="39"/>
    </row>
    <row r="49" spans="1:14" ht="14.25" customHeight="1">
      <c r="A49" s="64" t="s">
        <v>59</v>
      </c>
      <c r="B49" s="64" t="s">
        <v>60</v>
      </c>
      <c r="C49" s="62"/>
      <c r="D49" s="65" t="s">
        <v>46</v>
      </c>
      <c r="E49" s="66">
        <v>0</v>
      </c>
      <c r="F49" s="63">
        <f t="shared" si="0"/>
        <v>0</v>
      </c>
      <c r="G49" s="67">
        <v>0.2</v>
      </c>
      <c r="H49" s="68">
        <f t="shared" si="1"/>
        <v>0</v>
      </c>
      <c r="I49" s="39"/>
      <c r="J49" s="39"/>
      <c r="K49" s="39" t="s">
        <v>0</v>
      </c>
      <c r="L49" s="39"/>
      <c r="M49" s="39"/>
      <c r="N49" s="39"/>
    </row>
    <row r="50" spans="1:14" ht="14.25" customHeight="1">
      <c r="A50" s="64" t="s">
        <v>61</v>
      </c>
      <c r="B50" s="64" t="s">
        <v>62</v>
      </c>
      <c r="C50" s="62"/>
      <c r="D50" s="65" t="s">
        <v>35</v>
      </c>
      <c r="E50" s="66">
        <v>0</v>
      </c>
      <c r="F50" s="63">
        <f t="shared" si="0"/>
        <v>0</v>
      </c>
      <c r="G50" s="67">
        <v>0.2</v>
      </c>
      <c r="H50" s="68">
        <f t="shared" si="1"/>
        <v>0</v>
      </c>
      <c r="I50" s="39"/>
      <c r="J50" s="39"/>
      <c r="K50" s="39" t="s">
        <v>0</v>
      </c>
      <c r="L50" s="39"/>
      <c r="M50" s="39"/>
      <c r="N50" s="39"/>
    </row>
    <row r="51" spans="1:14" ht="14.25" customHeight="1">
      <c r="A51" s="64" t="s">
        <v>63</v>
      </c>
      <c r="B51" s="64" t="s">
        <v>64</v>
      </c>
      <c r="C51" s="62"/>
      <c r="D51" s="65" t="s">
        <v>22</v>
      </c>
      <c r="E51" s="66">
        <v>0</v>
      </c>
      <c r="F51" s="63">
        <f t="shared" si="0"/>
        <v>0</v>
      </c>
      <c r="G51" s="67">
        <v>0.2</v>
      </c>
      <c r="H51" s="68">
        <f t="shared" si="1"/>
        <v>0</v>
      </c>
      <c r="I51" s="39"/>
      <c r="J51" s="39"/>
      <c r="K51" s="39" t="s">
        <v>0</v>
      </c>
      <c r="L51" s="39"/>
      <c r="M51" s="39"/>
      <c r="N51" s="39"/>
    </row>
    <row r="52" spans="1:14" ht="14.25" customHeight="1">
      <c r="A52" s="64"/>
      <c r="B52" s="64"/>
      <c r="C52" s="62"/>
      <c r="D52" s="65"/>
      <c r="E52" s="66"/>
      <c r="F52" s="63"/>
      <c r="G52" s="67"/>
      <c r="H52" s="68"/>
      <c r="I52" s="39"/>
      <c r="J52" s="39"/>
      <c r="K52" s="39"/>
      <c r="L52" s="39"/>
      <c r="M52" s="39"/>
      <c r="N52" s="39"/>
    </row>
    <row r="53" spans="1:14" ht="15.75" customHeight="1">
      <c r="A53" s="88" t="s">
        <v>65</v>
      </c>
      <c r="B53" s="89" t="s">
        <v>66</v>
      </c>
      <c r="C53" s="90"/>
      <c r="D53" s="90"/>
      <c r="E53" s="90"/>
      <c r="F53" s="91">
        <f>SUM(F54:F63)</f>
        <v>0</v>
      </c>
      <c r="G53" s="39"/>
      <c r="H53" s="39"/>
      <c r="I53" s="39"/>
      <c r="J53" s="39"/>
      <c r="K53" s="39" t="s">
        <v>0</v>
      </c>
      <c r="L53" s="39"/>
      <c r="M53" s="39"/>
      <c r="N53" s="39"/>
    </row>
    <row r="54" spans="1:14" ht="14.25" customHeight="1">
      <c r="A54" s="64" t="s">
        <v>67</v>
      </c>
      <c r="B54" s="64" t="s">
        <v>68</v>
      </c>
      <c r="C54" s="62"/>
      <c r="D54" s="65" t="s">
        <v>12</v>
      </c>
      <c r="E54" s="66">
        <v>0</v>
      </c>
      <c r="F54" s="63">
        <f t="shared" si="0"/>
        <v>0</v>
      </c>
      <c r="G54" s="67">
        <v>0.2</v>
      </c>
      <c r="H54" s="68">
        <f t="shared" si="1"/>
        <v>0</v>
      </c>
      <c r="I54" s="39"/>
      <c r="J54" s="39"/>
      <c r="K54" s="39" t="s">
        <v>0</v>
      </c>
      <c r="L54" s="39"/>
      <c r="M54" s="39"/>
      <c r="N54" s="39"/>
    </row>
    <row r="55" spans="1:14" ht="14.25" customHeight="1">
      <c r="A55" s="64" t="s">
        <v>69</v>
      </c>
      <c r="B55" s="64" t="s">
        <v>70</v>
      </c>
      <c r="C55" s="62"/>
      <c r="D55" s="65" t="s">
        <v>12</v>
      </c>
      <c r="E55" s="66">
        <v>0</v>
      </c>
      <c r="F55" s="63">
        <f t="shared" si="0"/>
        <v>0</v>
      </c>
      <c r="G55" s="67">
        <v>0.2</v>
      </c>
      <c r="H55" s="68">
        <f t="shared" si="1"/>
        <v>0</v>
      </c>
      <c r="I55" s="39"/>
      <c r="J55" s="39"/>
      <c r="K55" s="39" t="s">
        <v>0</v>
      </c>
      <c r="L55" s="39"/>
      <c r="M55" s="39"/>
      <c r="N55" s="39"/>
    </row>
    <row r="56" spans="1:14" ht="14.25" customHeight="1">
      <c r="A56" s="64" t="s">
        <v>71</v>
      </c>
      <c r="B56" s="64" t="s">
        <v>72</v>
      </c>
      <c r="C56" s="62"/>
      <c r="D56" s="65" t="s">
        <v>12</v>
      </c>
      <c r="E56" s="66">
        <v>0</v>
      </c>
      <c r="F56" s="63">
        <f t="shared" si="0"/>
        <v>0</v>
      </c>
      <c r="G56" s="67">
        <v>0.2</v>
      </c>
      <c r="H56" s="68">
        <f t="shared" si="1"/>
        <v>0</v>
      </c>
      <c r="I56" s="39"/>
      <c r="J56" s="39"/>
      <c r="K56" s="39" t="s">
        <v>0</v>
      </c>
      <c r="L56" s="39"/>
      <c r="M56" s="39"/>
      <c r="N56" s="39"/>
    </row>
    <row r="57" spans="1:14" ht="14.25" customHeight="1">
      <c r="A57" s="64" t="s">
        <v>73</v>
      </c>
      <c r="B57" s="64" t="s">
        <v>74</v>
      </c>
      <c r="C57" s="62"/>
      <c r="D57" s="65" t="s">
        <v>12</v>
      </c>
      <c r="E57" s="66">
        <v>0</v>
      </c>
      <c r="F57" s="63">
        <f t="shared" si="0"/>
        <v>0</v>
      </c>
      <c r="G57" s="67">
        <v>0.2</v>
      </c>
      <c r="H57" s="68">
        <f t="shared" si="1"/>
        <v>0</v>
      </c>
      <c r="I57" s="39"/>
      <c r="J57" s="39"/>
      <c r="K57" s="39" t="s">
        <v>0</v>
      </c>
      <c r="L57" s="39"/>
      <c r="M57" s="39"/>
      <c r="N57" s="39"/>
    </row>
    <row r="58" spans="1:14" ht="14.25" customHeight="1">
      <c r="A58" s="64" t="s">
        <v>75</v>
      </c>
      <c r="B58" s="64" t="s">
        <v>76</v>
      </c>
      <c r="C58" s="62"/>
      <c r="D58" s="65" t="s">
        <v>22</v>
      </c>
      <c r="E58" s="66">
        <v>0</v>
      </c>
      <c r="F58" s="63">
        <f t="shared" si="0"/>
        <v>0</v>
      </c>
      <c r="G58" s="67">
        <v>0.2</v>
      </c>
      <c r="H58" s="68">
        <f t="shared" si="1"/>
        <v>0</v>
      </c>
      <c r="I58" s="39"/>
      <c r="J58" s="39"/>
      <c r="K58" s="39" t="s">
        <v>0</v>
      </c>
      <c r="L58" s="39"/>
      <c r="M58" s="39"/>
      <c r="N58" s="39"/>
    </row>
    <row r="59" spans="1:14" ht="14.25" customHeight="1">
      <c r="A59" s="64" t="s">
        <v>77</v>
      </c>
      <c r="B59" s="64" t="s">
        <v>78</v>
      </c>
      <c r="C59" s="62"/>
      <c r="D59" s="65" t="s">
        <v>22</v>
      </c>
      <c r="E59" s="66">
        <v>0</v>
      </c>
      <c r="F59" s="63">
        <f t="shared" si="0"/>
        <v>0</v>
      </c>
      <c r="G59" s="67">
        <v>0.2</v>
      </c>
      <c r="H59" s="68">
        <f t="shared" si="1"/>
        <v>0</v>
      </c>
      <c r="I59" s="39"/>
      <c r="J59" s="39"/>
      <c r="K59" s="39" t="s">
        <v>0</v>
      </c>
      <c r="L59" s="39"/>
      <c r="M59" s="39"/>
      <c r="N59" s="39"/>
    </row>
    <row r="60" spans="1:14" ht="14.25" customHeight="1">
      <c r="A60" s="64" t="s">
        <v>79</v>
      </c>
      <c r="B60" s="64" t="s">
        <v>80</v>
      </c>
      <c r="C60" s="62"/>
      <c r="D60" s="65" t="s">
        <v>22</v>
      </c>
      <c r="E60" s="66">
        <v>0</v>
      </c>
      <c r="F60" s="63">
        <f t="shared" si="0"/>
        <v>0</v>
      </c>
      <c r="G60" s="67">
        <v>0.2</v>
      </c>
      <c r="H60" s="68">
        <f t="shared" si="1"/>
        <v>0</v>
      </c>
      <c r="I60" s="39"/>
      <c r="J60" s="39"/>
      <c r="K60" s="39" t="s">
        <v>0</v>
      </c>
      <c r="L60" s="39"/>
      <c r="M60" s="39"/>
      <c r="N60" s="39"/>
    </row>
    <row r="61" spans="1:14" ht="14.25" customHeight="1">
      <c r="A61" s="64" t="s">
        <v>81</v>
      </c>
      <c r="B61" s="64" t="s">
        <v>82</v>
      </c>
      <c r="C61" s="62"/>
      <c r="D61" s="65" t="s">
        <v>22</v>
      </c>
      <c r="E61" s="66">
        <v>0</v>
      </c>
      <c r="F61" s="63">
        <f t="shared" si="0"/>
        <v>0</v>
      </c>
      <c r="G61" s="67">
        <v>0.2</v>
      </c>
      <c r="H61" s="68">
        <f t="shared" si="1"/>
        <v>0</v>
      </c>
      <c r="I61" s="39"/>
      <c r="J61" s="39"/>
      <c r="K61" s="39" t="s">
        <v>0</v>
      </c>
      <c r="L61" s="39"/>
      <c r="M61" s="39"/>
      <c r="N61" s="39"/>
    </row>
    <row r="62" spans="1:14" ht="14.25" customHeight="1">
      <c r="A62" s="64" t="s">
        <v>83</v>
      </c>
      <c r="B62" s="64" t="s">
        <v>84</v>
      </c>
      <c r="C62" s="62"/>
      <c r="D62" s="65" t="s">
        <v>22</v>
      </c>
      <c r="E62" s="66">
        <v>0</v>
      </c>
      <c r="F62" s="63">
        <f t="shared" si="0"/>
        <v>0</v>
      </c>
      <c r="G62" s="67">
        <v>0.2</v>
      </c>
      <c r="H62" s="68">
        <f t="shared" si="1"/>
        <v>0</v>
      </c>
      <c r="I62" s="39"/>
      <c r="J62" s="39"/>
      <c r="K62" s="39" t="s">
        <v>0</v>
      </c>
      <c r="L62" s="39"/>
      <c r="M62" s="39"/>
      <c r="N62" s="39"/>
    </row>
    <row r="63" spans="1:14" ht="14.25" customHeight="1">
      <c r="A63" s="64" t="s">
        <v>85</v>
      </c>
      <c r="B63" s="64" t="s">
        <v>86</v>
      </c>
      <c r="C63" s="62"/>
      <c r="D63" s="92" t="s">
        <v>22</v>
      </c>
      <c r="E63" s="66">
        <v>0</v>
      </c>
      <c r="F63" s="63">
        <f t="shared" si="0"/>
        <v>0</v>
      </c>
      <c r="G63" s="67">
        <v>0.2</v>
      </c>
      <c r="H63" s="68">
        <f t="shared" si="1"/>
        <v>0</v>
      </c>
      <c r="I63" s="39"/>
      <c r="J63" s="39"/>
      <c r="K63" s="39" t="s">
        <v>0</v>
      </c>
      <c r="L63" s="39"/>
      <c r="M63" s="39"/>
      <c r="N63" s="39"/>
    </row>
    <row r="64" spans="1:14" ht="14.25" customHeight="1">
      <c r="A64" s="64"/>
      <c r="B64" s="64"/>
      <c r="C64" s="62"/>
      <c r="D64" s="62"/>
      <c r="E64" s="66"/>
      <c r="F64" s="63"/>
      <c r="G64" s="67"/>
      <c r="H64" s="68"/>
      <c r="I64" s="39"/>
      <c r="J64" s="39"/>
      <c r="K64" s="39"/>
      <c r="L64" s="39"/>
      <c r="M64" s="39"/>
      <c r="N64" s="39"/>
    </row>
    <row r="65" spans="1:14" ht="15.75" customHeight="1">
      <c r="A65" s="88" t="s">
        <v>87</v>
      </c>
      <c r="B65" s="89" t="s">
        <v>88</v>
      </c>
      <c r="C65" s="90"/>
      <c r="D65" s="90"/>
      <c r="E65" s="90"/>
      <c r="F65" s="91">
        <f>SUM(F66:F68)</f>
        <v>0</v>
      </c>
      <c r="G65" s="39"/>
      <c r="H65" s="39"/>
      <c r="I65" s="39"/>
      <c r="J65" s="39"/>
      <c r="K65" s="39" t="s">
        <v>0</v>
      </c>
      <c r="L65" s="39"/>
      <c r="M65" s="39"/>
      <c r="N65" s="39"/>
    </row>
    <row r="66" spans="1:14" ht="14.25" customHeight="1">
      <c r="A66" s="64" t="s">
        <v>89</v>
      </c>
      <c r="B66" s="64" t="s">
        <v>30</v>
      </c>
      <c r="C66" s="62"/>
      <c r="D66" s="65" t="s">
        <v>22</v>
      </c>
      <c r="E66" s="66">
        <v>0</v>
      </c>
      <c r="F66" s="63">
        <f t="shared" si="0"/>
        <v>0</v>
      </c>
      <c r="G66" s="67">
        <v>0.2</v>
      </c>
      <c r="H66" s="68">
        <f t="shared" si="1"/>
        <v>0</v>
      </c>
      <c r="I66" s="39"/>
      <c r="J66" s="39"/>
      <c r="K66" s="39" t="s">
        <v>0</v>
      </c>
      <c r="L66" s="39"/>
      <c r="M66" s="39"/>
      <c r="N66" s="39"/>
    </row>
    <row r="67" spans="1:14" ht="14.25" customHeight="1">
      <c r="A67" s="64" t="s">
        <v>90</v>
      </c>
      <c r="B67" s="64" t="s">
        <v>91</v>
      </c>
      <c r="C67" s="62"/>
      <c r="D67" s="65" t="s">
        <v>22</v>
      </c>
      <c r="E67" s="66">
        <v>0</v>
      </c>
      <c r="F67" s="63">
        <f t="shared" si="0"/>
        <v>0</v>
      </c>
      <c r="G67" s="67">
        <v>0.2</v>
      </c>
      <c r="H67" s="68">
        <f t="shared" si="1"/>
        <v>0</v>
      </c>
      <c r="I67" s="39"/>
      <c r="J67" s="39"/>
      <c r="K67" s="39" t="s">
        <v>0</v>
      </c>
      <c r="L67" s="39"/>
      <c r="M67" s="39"/>
      <c r="N67" s="39"/>
    </row>
    <row r="68" spans="1:14" ht="14.25" customHeight="1">
      <c r="A68" s="64" t="s">
        <v>92</v>
      </c>
      <c r="B68" s="64" t="s">
        <v>93</v>
      </c>
      <c r="C68" s="62"/>
      <c r="D68" s="65" t="s">
        <v>35</v>
      </c>
      <c r="E68" s="66">
        <v>0</v>
      </c>
      <c r="F68" s="63">
        <f t="shared" si="0"/>
        <v>0</v>
      </c>
      <c r="G68" s="67">
        <v>0.2</v>
      </c>
      <c r="H68" s="68">
        <f t="shared" si="1"/>
        <v>0</v>
      </c>
      <c r="I68" s="39"/>
      <c r="J68" s="39"/>
      <c r="K68" s="39" t="s">
        <v>0</v>
      </c>
      <c r="L68" s="39"/>
      <c r="M68" s="39"/>
      <c r="N68" s="39"/>
    </row>
    <row r="69" spans="1:14" ht="14.25" customHeight="1">
      <c r="A69" s="64"/>
      <c r="B69" s="64"/>
      <c r="C69" s="62"/>
      <c r="D69" s="65"/>
      <c r="E69" s="66"/>
      <c r="F69" s="63"/>
      <c r="G69" s="67"/>
      <c r="H69" s="68"/>
      <c r="I69" s="39"/>
      <c r="J69" s="39"/>
      <c r="K69" s="39"/>
      <c r="L69" s="39"/>
      <c r="M69" s="39"/>
      <c r="N69" s="39"/>
    </row>
    <row r="70" spans="1:14" ht="27.75" customHeight="1">
      <c r="A70" s="88" t="s">
        <v>94</v>
      </c>
      <c r="B70" s="89" t="s">
        <v>95</v>
      </c>
      <c r="C70" s="90"/>
      <c r="D70" s="90"/>
      <c r="E70" s="90"/>
      <c r="F70" s="91">
        <f>SUM(F71:F82)</f>
        <v>0</v>
      </c>
      <c r="G70" s="39"/>
      <c r="H70" s="39"/>
      <c r="I70" s="39"/>
      <c r="J70" s="39"/>
      <c r="K70" s="39" t="s">
        <v>0</v>
      </c>
      <c r="L70" s="39"/>
      <c r="M70" s="39"/>
      <c r="N70" s="39"/>
    </row>
    <row r="71" spans="1:14" ht="14.25" customHeight="1">
      <c r="A71" s="64" t="s">
        <v>96</v>
      </c>
      <c r="B71" s="64" t="s">
        <v>97</v>
      </c>
      <c r="C71" s="62"/>
      <c r="D71" s="65" t="s">
        <v>35</v>
      </c>
      <c r="E71" s="66">
        <v>0</v>
      </c>
      <c r="F71" s="63">
        <f t="shared" si="0"/>
        <v>0</v>
      </c>
      <c r="G71" s="67">
        <v>0.2</v>
      </c>
      <c r="H71" s="68">
        <f t="shared" si="1"/>
        <v>0</v>
      </c>
      <c r="I71" s="39"/>
      <c r="J71" s="39"/>
      <c r="K71" s="39" t="s">
        <v>0</v>
      </c>
      <c r="L71" s="39"/>
      <c r="M71" s="39"/>
      <c r="N71" s="39"/>
    </row>
    <row r="72" spans="1:14" ht="14.25" customHeight="1">
      <c r="A72" s="64" t="s">
        <v>98</v>
      </c>
      <c r="B72" s="64" t="s">
        <v>99</v>
      </c>
      <c r="C72" s="62"/>
      <c r="D72" s="65" t="s">
        <v>35</v>
      </c>
      <c r="E72" s="66">
        <v>0</v>
      </c>
      <c r="F72" s="63">
        <f t="shared" si="0"/>
        <v>0</v>
      </c>
      <c r="G72" s="67">
        <v>0.2</v>
      </c>
      <c r="H72" s="68">
        <f t="shared" si="1"/>
        <v>0</v>
      </c>
      <c r="I72" s="39"/>
      <c r="J72" s="39"/>
      <c r="K72" s="39" t="s">
        <v>0</v>
      </c>
      <c r="L72" s="39"/>
      <c r="M72" s="39"/>
      <c r="N72" s="39"/>
    </row>
    <row r="73" spans="1:14" ht="14.25" customHeight="1">
      <c r="A73" s="64" t="s">
        <v>100</v>
      </c>
      <c r="B73" s="64" t="s">
        <v>101</v>
      </c>
      <c r="C73" s="62"/>
      <c r="D73" s="65" t="s">
        <v>35</v>
      </c>
      <c r="E73" s="66">
        <v>0</v>
      </c>
      <c r="F73" s="63">
        <f t="shared" si="0"/>
        <v>0</v>
      </c>
      <c r="G73" s="67">
        <v>0.2</v>
      </c>
      <c r="H73" s="68">
        <f t="shared" si="1"/>
        <v>0</v>
      </c>
      <c r="I73" s="39"/>
      <c r="J73" s="39"/>
      <c r="K73" s="39" t="s">
        <v>0</v>
      </c>
      <c r="L73" s="39"/>
      <c r="M73" s="39"/>
      <c r="N73" s="39"/>
    </row>
    <row r="74" spans="1:14" ht="14.25" customHeight="1">
      <c r="A74" s="64" t="s">
        <v>102</v>
      </c>
      <c r="B74" s="64" t="s">
        <v>103</v>
      </c>
      <c r="C74" s="62"/>
      <c r="D74" s="65" t="s">
        <v>35</v>
      </c>
      <c r="E74" s="66">
        <v>0</v>
      </c>
      <c r="F74" s="63">
        <f t="shared" si="0"/>
        <v>0</v>
      </c>
      <c r="G74" s="67">
        <v>0.2</v>
      </c>
      <c r="H74" s="68">
        <f t="shared" si="1"/>
        <v>0</v>
      </c>
      <c r="I74" s="39"/>
      <c r="J74" s="39"/>
      <c r="K74" s="39" t="s">
        <v>0</v>
      </c>
      <c r="L74" s="39"/>
      <c r="M74" s="39"/>
      <c r="N74" s="39"/>
    </row>
    <row r="75" spans="1:14" ht="14.25" customHeight="1">
      <c r="A75" s="64" t="s">
        <v>104</v>
      </c>
      <c r="B75" s="64" t="s">
        <v>105</v>
      </c>
      <c r="C75" s="62"/>
      <c r="D75" s="65" t="s">
        <v>35</v>
      </c>
      <c r="E75" s="66">
        <v>0</v>
      </c>
      <c r="F75" s="63">
        <f t="shared" si="0"/>
        <v>0</v>
      </c>
      <c r="G75" s="67">
        <v>0.2</v>
      </c>
      <c r="H75" s="68">
        <f t="shared" si="1"/>
        <v>0</v>
      </c>
      <c r="I75" s="39"/>
      <c r="J75" s="39"/>
      <c r="K75" s="39" t="s">
        <v>0</v>
      </c>
      <c r="L75" s="39"/>
      <c r="M75" s="39"/>
      <c r="N75" s="39"/>
    </row>
    <row r="76" spans="1:14" ht="14.25" customHeight="1">
      <c r="A76" s="64" t="s">
        <v>106</v>
      </c>
      <c r="B76" s="64" t="s">
        <v>107</v>
      </c>
      <c r="C76" s="62"/>
      <c r="D76" s="65" t="s">
        <v>22</v>
      </c>
      <c r="E76" s="66">
        <v>0</v>
      </c>
      <c r="F76" s="63">
        <f t="shared" si="0"/>
        <v>0</v>
      </c>
      <c r="G76" s="67">
        <v>0.2</v>
      </c>
      <c r="H76" s="68">
        <f t="shared" si="1"/>
        <v>0</v>
      </c>
      <c r="I76" s="39"/>
      <c r="J76" s="39"/>
      <c r="K76" s="39" t="s">
        <v>0</v>
      </c>
      <c r="L76" s="39"/>
      <c r="M76" s="39"/>
      <c r="N76" s="39"/>
    </row>
    <row r="77" spans="1:14" ht="14.25" customHeight="1">
      <c r="A77" s="64" t="s">
        <v>108</v>
      </c>
      <c r="B77" s="64" t="s">
        <v>109</v>
      </c>
      <c r="C77" s="62"/>
      <c r="D77" s="65" t="s">
        <v>22</v>
      </c>
      <c r="E77" s="66">
        <v>0</v>
      </c>
      <c r="F77" s="63">
        <f t="shared" si="0"/>
        <v>0</v>
      </c>
      <c r="G77" s="67">
        <v>0.2</v>
      </c>
      <c r="H77" s="68">
        <f t="shared" si="1"/>
        <v>0</v>
      </c>
      <c r="I77" s="39"/>
      <c r="J77" s="39"/>
      <c r="K77" s="39" t="s">
        <v>0</v>
      </c>
      <c r="L77" s="39"/>
      <c r="M77" s="39"/>
      <c r="N77" s="39"/>
    </row>
    <row r="78" spans="1:14" ht="24.75" customHeight="1">
      <c r="A78" s="64" t="s">
        <v>110</v>
      </c>
      <c r="B78" s="64" t="s">
        <v>111</v>
      </c>
      <c r="C78" s="62"/>
      <c r="D78" s="65" t="s">
        <v>22</v>
      </c>
      <c r="E78" s="66">
        <v>0</v>
      </c>
      <c r="F78" s="63">
        <f t="shared" si="0"/>
        <v>0</v>
      </c>
      <c r="G78" s="67">
        <v>0.2</v>
      </c>
      <c r="H78" s="68">
        <f t="shared" si="1"/>
        <v>0</v>
      </c>
      <c r="I78" s="39"/>
      <c r="J78" s="39"/>
      <c r="K78" s="39" t="s">
        <v>0</v>
      </c>
      <c r="L78" s="39"/>
      <c r="M78" s="39"/>
      <c r="N78" s="39"/>
    </row>
    <row r="79" spans="1:14" ht="14.25" customHeight="1">
      <c r="A79" s="64" t="s">
        <v>112</v>
      </c>
      <c r="B79" s="64" t="s">
        <v>74</v>
      </c>
      <c r="C79" s="62"/>
      <c r="D79" s="65" t="s">
        <v>12</v>
      </c>
      <c r="E79" s="66">
        <v>0</v>
      </c>
      <c r="F79" s="63">
        <f t="shared" si="0"/>
        <v>0</v>
      </c>
      <c r="G79" s="67">
        <v>0.2</v>
      </c>
      <c r="H79" s="68">
        <f t="shared" si="1"/>
        <v>0</v>
      </c>
      <c r="I79" s="39"/>
      <c r="J79" s="39"/>
      <c r="K79" s="39" t="s">
        <v>0</v>
      </c>
      <c r="L79" s="39"/>
      <c r="M79" s="39"/>
      <c r="N79" s="39"/>
    </row>
    <row r="80" spans="1:14" ht="24.75" customHeight="1">
      <c r="A80" s="64" t="s">
        <v>113</v>
      </c>
      <c r="B80" s="64" t="s">
        <v>114</v>
      </c>
      <c r="C80" s="62"/>
      <c r="D80" s="65" t="s">
        <v>12</v>
      </c>
      <c r="E80" s="66">
        <v>0</v>
      </c>
      <c r="F80" s="63">
        <f t="shared" si="0"/>
        <v>0</v>
      </c>
      <c r="G80" s="67">
        <v>0.2</v>
      </c>
      <c r="H80" s="68">
        <f t="shared" si="1"/>
        <v>0</v>
      </c>
      <c r="I80" s="39"/>
      <c r="J80" s="39"/>
      <c r="K80" s="39" t="s">
        <v>0</v>
      </c>
      <c r="L80" s="39"/>
      <c r="M80" s="39"/>
      <c r="N80" s="39"/>
    </row>
    <row r="81" spans="1:14" ht="24.75" customHeight="1">
      <c r="A81" s="64" t="s">
        <v>115</v>
      </c>
      <c r="B81" s="64" t="s">
        <v>116</v>
      </c>
      <c r="C81" s="62"/>
      <c r="D81" s="65" t="s">
        <v>12</v>
      </c>
      <c r="E81" s="66">
        <v>0</v>
      </c>
      <c r="F81" s="63">
        <f t="shared" si="0"/>
        <v>0</v>
      </c>
      <c r="G81" s="67">
        <v>0.2</v>
      </c>
      <c r="H81" s="68">
        <f t="shared" si="1"/>
        <v>0</v>
      </c>
      <c r="I81" s="39"/>
      <c r="J81" s="39"/>
      <c r="K81" s="39" t="s">
        <v>0</v>
      </c>
      <c r="L81" s="39"/>
      <c r="M81" s="39"/>
      <c r="N81" s="39"/>
    </row>
    <row r="82" spans="1:14" ht="14.25" customHeight="1">
      <c r="A82" s="64" t="s">
        <v>117</v>
      </c>
      <c r="B82" s="64" t="s">
        <v>118</v>
      </c>
      <c r="C82" s="62"/>
      <c r="D82" s="65" t="s">
        <v>12</v>
      </c>
      <c r="E82" s="66">
        <v>0</v>
      </c>
      <c r="F82" s="63">
        <f t="shared" si="0"/>
        <v>0</v>
      </c>
      <c r="G82" s="67">
        <v>0.2</v>
      </c>
      <c r="H82" s="68">
        <f t="shared" si="1"/>
        <v>0</v>
      </c>
      <c r="I82" s="39"/>
      <c r="J82" s="39"/>
      <c r="K82" s="39" t="s">
        <v>0</v>
      </c>
      <c r="L82" s="39"/>
      <c r="M82" s="39"/>
      <c r="N82" s="39"/>
    </row>
    <row r="83" spans="1:14" ht="14.25" customHeight="1">
      <c r="A83" s="64"/>
      <c r="B83" s="64"/>
      <c r="C83" s="62"/>
      <c r="D83" s="65"/>
      <c r="E83" s="66"/>
      <c r="F83" s="63"/>
      <c r="G83" s="67"/>
      <c r="H83" s="68"/>
      <c r="I83" s="39"/>
      <c r="J83" s="39"/>
      <c r="K83" s="39"/>
      <c r="L83" s="39"/>
      <c r="M83" s="39"/>
      <c r="N83" s="39"/>
    </row>
    <row r="84" spans="1:14" ht="15.75" customHeight="1">
      <c r="A84" s="88" t="s">
        <v>119</v>
      </c>
      <c r="B84" s="89" t="s">
        <v>120</v>
      </c>
      <c r="C84" s="90"/>
      <c r="D84" s="90"/>
      <c r="E84" s="90"/>
      <c r="F84" s="91">
        <f>SUM(F85:F86)</f>
        <v>0</v>
      </c>
      <c r="G84" s="39"/>
      <c r="H84" s="39"/>
      <c r="I84" s="39"/>
      <c r="J84" s="39"/>
      <c r="K84" s="39" t="s">
        <v>0</v>
      </c>
      <c r="L84" s="39"/>
      <c r="M84" s="39"/>
      <c r="N84" s="39"/>
    </row>
    <row r="85" spans="1:14" ht="14.25" customHeight="1">
      <c r="A85" s="64" t="s">
        <v>121</v>
      </c>
      <c r="B85" s="64" t="s">
        <v>122</v>
      </c>
      <c r="C85" s="62"/>
      <c r="D85" s="65" t="s">
        <v>12</v>
      </c>
      <c r="E85" s="66">
        <v>0</v>
      </c>
      <c r="F85" s="63">
        <f t="shared" si="0"/>
        <v>0</v>
      </c>
      <c r="G85" s="67">
        <v>0.2</v>
      </c>
      <c r="H85" s="68">
        <f t="shared" si="1"/>
        <v>0</v>
      </c>
      <c r="I85" s="39"/>
      <c r="J85" s="39"/>
      <c r="K85" s="39" t="s">
        <v>0</v>
      </c>
      <c r="L85" s="39"/>
      <c r="M85" s="39"/>
      <c r="N85" s="39"/>
    </row>
    <row r="86" spans="1:14" ht="14.25" customHeight="1">
      <c r="A86" s="64" t="s">
        <v>123</v>
      </c>
      <c r="B86" s="64" t="s">
        <v>124</v>
      </c>
      <c r="C86" s="62"/>
      <c r="D86" s="65" t="s">
        <v>12</v>
      </c>
      <c r="E86" s="66">
        <v>0</v>
      </c>
      <c r="F86" s="63">
        <f t="shared" si="0"/>
        <v>0</v>
      </c>
      <c r="G86" s="67">
        <v>0.2</v>
      </c>
      <c r="H86" s="68">
        <f t="shared" si="1"/>
        <v>0</v>
      </c>
      <c r="I86" s="39"/>
      <c r="J86" s="39"/>
      <c r="K86" s="39" t="s">
        <v>0</v>
      </c>
      <c r="L86" s="39"/>
      <c r="M86" s="39"/>
      <c r="N86" s="39"/>
    </row>
    <row r="87" spans="1:14" ht="14.25" customHeight="1">
      <c r="A87" s="64"/>
      <c r="B87" s="64"/>
      <c r="C87" s="62"/>
      <c r="D87" s="65"/>
      <c r="E87" s="66"/>
      <c r="F87" s="63"/>
      <c r="G87" s="67"/>
      <c r="H87" s="68"/>
      <c r="I87" s="39"/>
      <c r="J87" s="39"/>
      <c r="K87" s="39"/>
      <c r="L87" s="39"/>
      <c r="M87" s="39"/>
      <c r="N87" s="39"/>
    </row>
    <row r="88" spans="1:14" ht="15.75" customHeight="1">
      <c r="A88" s="69" t="s">
        <v>125</v>
      </c>
      <c r="B88" s="70" t="s">
        <v>126</v>
      </c>
      <c r="C88" s="71"/>
      <c r="D88" s="71"/>
      <c r="E88" s="72">
        <v>0</v>
      </c>
      <c r="F88" s="73">
        <f t="shared" si="0"/>
        <v>0</v>
      </c>
      <c r="G88" s="39"/>
      <c r="H88" s="39"/>
      <c r="I88" s="39"/>
      <c r="J88" s="39"/>
      <c r="K88" s="39" t="s">
        <v>0</v>
      </c>
      <c r="L88" s="39"/>
      <c r="M88" s="39"/>
      <c r="N88" s="39"/>
    </row>
    <row r="89" spans="1:14" ht="15" customHeight="1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 t="s">
        <v>0</v>
      </c>
      <c r="L89" s="39"/>
      <c r="M89" s="39"/>
      <c r="N89" s="39"/>
    </row>
    <row r="90" spans="1:14" ht="15" customHeight="1" thickBot="1">
      <c r="A90" s="39"/>
      <c r="B90" s="39"/>
      <c r="C90" s="39"/>
      <c r="D90" s="39"/>
      <c r="E90" s="39"/>
      <c r="F90" s="40"/>
      <c r="G90" s="39"/>
      <c r="H90" s="39"/>
      <c r="I90" s="39"/>
      <c r="J90" s="39"/>
      <c r="K90" s="39"/>
      <c r="L90" s="39"/>
      <c r="M90" s="39"/>
      <c r="N90" s="39"/>
    </row>
    <row r="91" spans="1:14" ht="18.75" customHeight="1" thickBot="1">
      <c r="A91" s="41" t="s">
        <v>148</v>
      </c>
      <c r="B91" s="42"/>
      <c r="C91" s="42"/>
      <c r="D91" s="42"/>
      <c r="E91" s="42"/>
      <c r="F91" s="43"/>
      <c r="G91" s="39"/>
      <c r="H91" s="39"/>
      <c r="I91" s="39"/>
      <c r="J91" s="39"/>
      <c r="K91" s="39" t="s">
        <v>0</v>
      </c>
      <c r="L91" s="39"/>
      <c r="M91" s="39"/>
      <c r="N91" s="39"/>
    </row>
    <row r="92" spans="1:14" ht="14.25" customHeight="1">
      <c r="A92" s="44"/>
      <c r="B92" s="45" t="s">
        <v>127</v>
      </c>
      <c r="C92" s="46"/>
      <c r="D92" s="46"/>
      <c r="E92" s="46"/>
      <c r="F92" s="47">
        <f>F21</f>
        <v>0</v>
      </c>
      <c r="G92" s="39"/>
      <c r="H92" s="39"/>
      <c r="I92" s="39"/>
      <c r="J92" s="39"/>
      <c r="K92" s="39" t="s">
        <v>0</v>
      </c>
      <c r="L92" s="39"/>
      <c r="M92" s="39"/>
      <c r="N92" s="39"/>
    </row>
    <row r="93" spans="1:14" ht="14.25" customHeight="1">
      <c r="A93" s="48"/>
      <c r="B93" s="49" t="s">
        <v>149</v>
      </c>
      <c r="C93" s="39"/>
      <c r="D93" s="39"/>
      <c r="E93" s="39"/>
      <c r="F93" s="50">
        <f>F92*0.2</f>
        <v>0</v>
      </c>
      <c r="G93" s="39"/>
      <c r="H93" s="39"/>
      <c r="I93" s="39"/>
      <c r="J93" s="39"/>
      <c r="K93" s="39" t="s">
        <v>0</v>
      </c>
      <c r="L93" s="39"/>
      <c r="M93" s="39"/>
      <c r="N93" s="39"/>
    </row>
    <row r="94" spans="1:14" ht="14.25" customHeight="1" thickBot="1">
      <c r="A94" s="51"/>
      <c r="B94" s="52" t="s">
        <v>129</v>
      </c>
      <c r="C94" s="53"/>
      <c r="D94" s="53"/>
      <c r="E94" s="53"/>
      <c r="F94" s="54">
        <f>F92+F93</f>
        <v>0</v>
      </c>
      <c r="G94" s="39"/>
      <c r="H94" s="39"/>
      <c r="I94" s="39"/>
      <c r="J94" s="39"/>
      <c r="K94" s="39" t="s">
        <v>0</v>
      </c>
      <c r="L94" s="39"/>
      <c r="M94" s="39"/>
      <c r="N94" s="39"/>
    </row>
    <row r="95" spans="1:14" ht="15" customHeight="1">
      <c r="A95" s="39"/>
      <c r="B95" s="39"/>
      <c r="C95" s="39"/>
      <c r="D95" s="39"/>
      <c r="E95" s="39"/>
      <c r="F95" s="40"/>
      <c r="G95" s="39"/>
      <c r="H95" s="39"/>
      <c r="I95" s="39"/>
      <c r="J95" s="39"/>
      <c r="K95" s="39" t="s">
        <v>0</v>
      </c>
      <c r="L95" s="39"/>
      <c r="M95" s="39"/>
      <c r="N95" s="39"/>
    </row>
    <row r="96" spans="1:14" ht="15" customHeight="1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 t="s">
        <v>0</v>
      </c>
      <c r="L96" s="39"/>
      <c r="M96" s="39"/>
      <c r="N96" s="39"/>
    </row>
    <row r="97" spans="1:14" ht="11.25" customHeight="1">
      <c r="A97" s="39"/>
      <c r="B97" s="74" t="s">
        <v>130</v>
      </c>
      <c r="C97" s="39"/>
      <c r="D97" s="75" t="s">
        <v>131</v>
      </c>
      <c r="E97" s="76"/>
      <c r="F97" s="77"/>
      <c r="G97" s="39"/>
      <c r="H97" s="39"/>
      <c r="I97" s="39"/>
      <c r="J97" s="39"/>
      <c r="K97" s="39" t="s">
        <v>0</v>
      </c>
      <c r="L97" s="39"/>
      <c r="M97" s="39"/>
      <c r="N97" s="39"/>
    </row>
    <row r="98" spans="1:14" ht="11.25" customHeight="1">
      <c r="A98" s="39"/>
      <c r="B98" s="78" t="s">
        <v>132</v>
      </c>
      <c r="C98" s="39"/>
      <c r="D98" s="79" t="s">
        <v>132</v>
      </c>
      <c r="E98" s="80"/>
      <c r="F98" s="81"/>
      <c r="G98" s="39"/>
      <c r="H98" s="39"/>
      <c r="I98" s="39"/>
      <c r="J98" s="39"/>
      <c r="K98" s="39" t="s">
        <v>0</v>
      </c>
      <c r="L98" s="39"/>
      <c r="M98" s="39"/>
      <c r="N98" s="39"/>
    </row>
    <row r="99" spans="1:14" ht="15" customHeight="1">
      <c r="A99" s="39"/>
      <c r="B99" s="78" t="s">
        <v>128</v>
      </c>
      <c r="C99" s="39"/>
      <c r="D99" s="79" t="s">
        <v>128</v>
      </c>
      <c r="E99" s="80"/>
      <c r="F99" s="81"/>
      <c r="G99" s="39"/>
      <c r="H99" s="39"/>
      <c r="I99" s="39"/>
      <c r="J99" s="39"/>
      <c r="K99" s="39" t="s">
        <v>0</v>
      </c>
      <c r="L99" s="39"/>
      <c r="M99" s="39"/>
      <c r="N99" s="39"/>
    </row>
    <row r="100" spans="1:14" ht="15" customHeight="1">
      <c r="A100" s="39"/>
      <c r="B100" s="82"/>
      <c r="C100" s="39"/>
      <c r="D100" s="83"/>
      <c r="E100" s="80"/>
      <c r="F100" s="81"/>
      <c r="G100" s="39"/>
      <c r="H100" s="39"/>
      <c r="I100" s="39"/>
      <c r="J100" s="39"/>
      <c r="K100" s="39" t="s">
        <v>0</v>
      </c>
      <c r="L100" s="39"/>
      <c r="M100" s="39"/>
      <c r="N100" s="39"/>
    </row>
    <row r="101" spans="1:14" ht="15" customHeight="1">
      <c r="A101" s="39"/>
      <c r="B101" s="82"/>
      <c r="C101" s="39"/>
      <c r="D101" s="83"/>
      <c r="E101" s="80"/>
      <c r="F101" s="81"/>
      <c r="G101" s="39"/>
      <c r="H101" s="39"/>
      <c r="I101" s="39"/>
      <c r="J101" s="39"/>
      <c r="K101" s="39" t="s">
        <v>0</v>
      </c>
      <c r="L101" s="39"/>
      <c r="M101" s="39"/>
      <c r="N101" s="39"/>
    </row>
    <row r="102" spans="1:14" ht="15" customHeight="1">
      <c r="A102" s="39"/>
      <c r="B102" s="84"/>
      <c r="C102" s="39"/>
      <c r="D102" s="85"/>
      <c r="E102" s="86"/>
      <c r="F102" s="87"/>
      <c r="G102" s="39"/>
      <c r="H102" s="39"/>
      <c r="I102" s="39"/>
      <c r="J102" s="39"/>
      <c r="K102" s="39" t="s">
        <v>0</v>
      </c>
      <c r="L102" s="39"/>
      <c r="M102" s="39"/>
      <c r="N102" s="39"/>
    </row>
    <row r="103" spans="1:14" ht="14.25" customHeight="1">
      <c r="A103" s="39" t="s">
        <v>0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 t="s">
        <v>0</v>
      </c>
      <c r="L103" s="39"/>
      <c r="M103" s="39"/>
      <c r="N103" s="39"/>
    </row>
    <row r="104" spans="1:14" ht="15" customHeight="1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 t="s">
        <v>0</v>
      </c>
      <c r="L104" s="39"/>
      <c r="M104" s="39"/>
      <c r="N104" s="39"/>
    </row>
  </sheetData>
  <mergeCells count="16">
    <mergeCell ref="A17:F17"/>
    <mergeCell ref="A18:F18"/>
    <mergeCell ref="A19:F19"/>
    <mergeCell ref="A91:F91"/>
    <mergeCell ref="A10:F10"/>
    <mergeCell ref="A12:F12"/>
    <mergeCell ref="A13:F13"/>
    <mergeCell ref="A14:F14"/>
    <mergeCell ref="A15:F15"/>
    <mergeCell ref="A16:F16"/>
    <mergeCell ref="A2:F2"/>
    <mergeCell ref="A3:F3"/>
    <mergeCell ref="A4:F4"/>
    <mergeCell ref="A6:F6"/>
    <mergeCell ref="A7:F7"/>
    <mergeCell ref="A8:F8"/>
  </mergeCells>
  <pageMargins left="0.11" right="0.11" top="0.11" bottom="0.11" header="0" footer="0"/>
  <pageSetup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  <rowBreaks count="1" manualBreakCount="1">
    <brk id="8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297</vt:i4>
      </vt:variant>
    </vt:vector>
  </HeadingPairs>
  <TitlesOfParts>
    <vt:vector size="298" baseType="lpstr">
      <vt:lpstr>Feuille 1</vt:lpstr>
      <vt:lpstr>CODE_052F21CF12974B3398ECE570800864A4</vt:lpstr>
      <vt:lpstr>CODE_0581376ED38543D883C198EC62C2AB4F</vt:lpstr>
      <vt:lpstr>CODE_061275858C9D461CA16F9786AA255F5F</vt:lpstr>
      <vt:lpstr>CODE_087CFCAE754247B8804A3AC49F46F3DD</vt:lpstr>
      <vt:lpstr>CODE_0D1673C013F0454D92C8CE8077084EF7</vt:lpstr>
      <vt:lpstr>CODE_0FC3C28EA27043F2B17B6E82A2052553</vt:lpstr>
      <vt:lpstr>CODE_151B696862C74ADB95903B05B120A69F</vt:lpstr>
      <vt:lpstr>CODE_159D38417FC04638BBAFD37A36A9FD22</vt:lpstr>
      <vt:lpstr>CODE_221DD3A0DE734E0FA3755938216CDD08</vt:lpstr>
      <vt:lpstr>CODE_2A480CD8406E4CAE9C86FBD62263B231</vt:lpstr>
      <vt:lpstr>CODE_2C76F58700014F3FB26E3442C2FF1A2C</vt:lpstr>
      <vt:lpstr>CODE_2F681780B4B24A8A92F2103AFAE1A709</vt:lpstr>
      <vt:lpstr>CODE_328D0B132E664012A25DFA4D3E5D3B45</vt:lpstr>
      <vt:lpstr>CODE_397EC11629E0410F98FD3C41DB5651EF</vt:lpstr>
      <vt:lpstr>CODE_3EFF7A0C673447F599ADEB991145B7EB</vt:lpstr>
      <vt:lpstr>CODE_414D37DA89174C849A889BAF52DF5D09</vt:lpstr>
      <vt:lpstr>CODE_46AB2DC69A7D448CB23248B2EA153B4B</vt:lpstr>
      <vt:lpstr>CODE_4971D7CE454942D9B9AE8670C23A400A</vt:lpstr>
      <vt:lpstr>CODE_4A2EC759B0184DA7A37FA86C67A168D3</vt:lpstr>
      <vt:lpstr>CODE_520F87DD130B41C494359206B79E5507</vt:lpstr>
      <vt:lpstr>CODE_68AA286E4EAB439FA011BE124839AA20</vt:lpstr>
      <vt:lpstr>CODE_6E84580CC47D4213B4724E6029FB42F4</vt:lpstr>
      <vt:lpstr>CODE_76399D6F475A43869DBB86381205D5C0</vt:lpstr>
      <vt:lpstr>CODE_77A729E0AC0A4D3BAC6809B999B1891C</vt:lpstr>
      <vt:lpstr>CODE_77C1BD85B55D43689CF008A86D261DA9</vt:lpstr>
      <vt:lpstr>CODE_78812C4451984C4FB1AA30FB499F9E96</vt:lpstr>
      <vt:lpstr>CODE_98C343DBD59747B7B56AA48EED4936C8</vt:lpstr>
      <vt:lpstr>CODE_9A4D9575CBE749E993C5F250C989CB80</vt:lpstr>
      <vt:lpstr>CODE_9B3F8BEFFF6F470DB93BDB21E0486EAE</vt:lpstr>
      <vt:lpstr>CODE_9DD87E5A17B0469496CB18071AC7D6B4</vt:lpstr>
      <vt:lpstr>CODE_A4042A0F033D4D28BFDE30D8FC5726A7</vt:lpstr>
      <vt:lpstr>CODE_AB858BE8000A4D2EA2F2CDC997D59754</vt:lpstr>
      <vt:lpstr>CODE_AD930FEC0ECE4D7E96B91E2A65D46C74</vt:lpstr>
      <vt:lpstr>CODE_ADB9E99774014AAF9BBEB3265A47F25B</vt:lpstr>
      <vt:lpstr>CODE_AF7BC8DECFFE4996AF118684ED0EB1F9</vt:lpstr>
      <vt:lpstr>CODE_B00424E7D8CD4C099464F982C49C8BB7</vt:lpstr>
      <vt:lpstr>CODE_B0FBDE83DA514EE48A036E069383008C</vt:lpstr>
      <vt:lpstr>CODE_B3C886C4D25045ADB0CAF1BF40F044A6</vt:lpstr>
      <vt:lpstr>CODE_B3FFFB013332444093CC48FCFDC10DD1</vt:lpstr>
      <vt:lpstr>CODE_B60B4FF3243048C5ADE9C778705519A8</vt:lpstr>
      <vt:lpstr>CODE_B9F95569047442F7890525CA2A727BB8</vt:lpstr>
      <vt:lpstr>CODE_BDA50D1436C44F7286C48691CEE5C1C8</vt:lpstr>
      <vt:lpstr>CODE_BEFFB706067041C0A22113884D998378</vt:lpstr>
      <vt:lpstr>CODE_C9F2B5EBC9B9444098C6CF3C494A7AC8</vt:lpstr>
      <vt:lpstr>CODE_CBBA0072618341DE9505F96D0A4F10A3</vt:lpstr>
      <vt:lpstr>CODE_D10441684EE248C79DA8A225E4A49F92</vt:lpstr>
      <vt:lpstr>CODE_D5C561DB34FB4C789DDBC6C946B7DE70</vt:lpstr>
      <vt:lpstr>CODE_D9F6E567FCF24025884B96C8E186224C</vt:lpstr>
      <vt:lpstr>CODE_DA52BEDF1CE64D5B8CB65C7DD64E06F5</vt:lpstr>
      <vt:lpstr>CODE_DA7467E66E05413FBB4FAE5D63F23FB1</vt:lpstr>
      <vt:lpstr>CODE_DEA405BB919B4AF28E078BCED4D462D4</vt:lpstr>
      <vt:lpstr>CODE_E4B7E820CA7545979579EB80DB0FF72C</vt:lpstr>
      <vt:lpstr>CODE_E95DAA9971BD4010894E5B14F05528A6</vt:lpstr>
      <vt:lpstr>CODE_E9DE05FFAFD548F89003A4864ADFD5AA</vt:lpstr>
      <vt:lpstr>CODE_EB70783D71E245F2AB20BB613E239FB6</vt:lpstr>
      <vt:lpstr>CODE_EF03C954707C44569C0768A4231F4E37</vt:lpstr>
      <vt:lpstr>CODE_F4DF2B5C6B8D49369195D9FEF4F28548</vt:lpstr>
      <vt:lpstr>CODE_FDA3A4AA52F04E15B7134C3642B2D078</vt:lpstr>
      <vt:lpstr>CODE_FE5D1639A4EA4ABD8F67C80E33FE8402</vt:lpstr>
      <vt:lpstr>DESI_052F21CF12974B3398ECE570800864A4_\AR</vt:lpstr>
      <vt:lpstr>DESI_0581376ED38543D883C198EC62C2AB4F_\AR</vt:lpstr>
      <vt:lpstr>DESI_061275858C9D461CA16F9786AA255F5F_\AR</vt:lpstr>
      <vt:lpstr>DESI_087CFCAE754247B8804A3AC49F46F3DD_\AR</vt:lpstr>
      <vt:lpstr>DESI_0D1673C013F0454D92C8CE8077084EF7_\AR</vt:lpstr>
      <vt:lpstr>DESI_0FC3C28EA27043F2B17B6E82A2052553_\AR</vt:lpstr>
      <vt:lpstr>DESI_151B696862C74ADB95903B05B120A69F_\AR</vt:lpstr>
      <vt:lpstr>DESI_159D38417FC04638BBAFD37A36A9FD22_\AR</vt:lpstr>
      <vt:lpstr>DESI_221DD3A0DE734E0FA3755938216CDD08_\AR</vt:lpstr>
      <vt:lpstr>DESI_2A480CD8406E4CAE9C86FBD62263B231_\AR</vt:lpstr>
      <vt:lpstr>DESI_2C76F58700014F3FB26E3442C2FF1A2C_\AR</vt:lpstr>
      <vt:lpstr>DESI_2F681780B4B24A8A92F2103AFAE1A709_\AR</vt:lpstr>
      <vt:lpstr>DESI_328D0B132E664012A25DFA4D3E5D3B45_\AR</vt:lpstr>
      <vt:lpstr>DESI_397EC11629E0410F98FD3C41DB5651EF_\AR</vt:lpstr>
      <vt:lpstr>DESI_3EFF7A0C673447F599ADEB991145B7EB_\AR</vt:lpstr>
      <vt:lpstr>DESI_414D37DA89174C849A889BAF52DF5D09_\AR</vt:lpstr>
      <vt:lpstr>DESI_46AB2DC69A7D448CB23248B2EA153B4B_\AR</vt:lpstr>
      <vt:lpstr>DESI_4971D7CE454942D9B9AE8670C23A400A_\AR</vt:lpstr>
      <vt:lpstr>DESI_4A2EC759B0184DA7A37FA86C67A168D3_\AR</vt:lpstr>
      <vt:lpstr>DESI_520F87DD130B41C494359206B79E5507_\AR</vt:lpstr>
      <vt:lpstr>DESI_68AA286E4EAB439FA011BE124839AA20_\AR</vt:lpstr>
      <vt:lpstr>DESI_6E84580CC47D4213B4724E6029FB42F4_\AR</vt:lpstr>
      <vt:lpstr>DESI_76399D6F475A43869DBB86381205D5C0_\AR</vt:lpstr>
      <vt:lpstr>DESI_77A729E0AC0A4D3BAC6809B999B1891C_\AR</vt:lpstr>
      <vt:lpstr>DESI_77C1BD85B55D43689CF008A86D261DA9_\AR</vt:lpstr>
      <vt:lpstr>DESI_78812C4451984C4FB1AA30FB499F9E96_\AR</vt:lpstr>
      <vt:lpstr>DESI_98C343DBD59747B7B56AA48EED4936C8_\AR</vt:lpstr>
      <vt:lpstr>DESI_9A4D9575CBE749E993C5F250C989CB80_\AR</vt:lpstr>
      <vt:lpstr>DESI_9B3F8BEFFF6F470DB93BDB21E0486EAE_\AR</vt:lpstr>
      <vt:lpstr>DESI_9DD87E5A17B0469496CB18071AC7D6B4_\AR</vt:lpstr>
      <vt:lpstr>DESI_A4042A0F033D4D28BFDE30D8FC5726A7_\AR</vt:lpstr>
      <vt:lpstr>DESI_AB858BE8000A4D2EA2F2CDC997D59754_\AR</vt:lpstr>
      <vt:lpstr>DESI_AD930FEC0ECE4D7E96B91E2A65D46C74_\AR</vt:lpstr>
      <vt:lpstr>DESI_ADB9E99774014AAF9BBEB3265A47F25B_\AR</vt:lpstr>
      <vt:lpstr>DESI_AF7BC8DECFFE4996AF118684ED0EB1F9_\AR</vt:lpstr>
      <vt:lpstr>DESI_B00424E7D8CD4C099464F982C49C8BB7_\AR</vt:lpstr>
      <vt:lpstr>DESI_B0FBDE83DA514EE48A036E069383008C_\AR</vt:lpstr>
      <vt:lpstr>DESI_B3C886C4D25045ADB0CAF1BF40F044A6_\AR</vt:lpstr>
      <vt:lpstr>DESI_B3FFFB013332444093CC48FCFDC10DD1_\AR</vt:lpstr>
      <vt:lpstr>DESI_B60B4FF3243048C5ADE9C778705519A8_\AR</vt:lpstr>
      <vt:lpstr>DESI_B9F95569047442F7890525CA2A727BB8_\AR</vt:lpstr>
      <vt:lpstr>DESI_BDA50D1436C44F7286C48691CEE5C1C8_\AR</vt:lpstr>
      <vt:lpstr>DESI_BEFFB706067041C0A22113884D998378_\AR</vt:lpstr>
      <vt:lpstr>DESI_C9F2B5EBC9B9444098C6CF3C494A7AC8_\AR</vt:lpstr>
      <vt:lpstr>DESI_CBBA0072618341DE9505F96D0A4F10A3_\AR</vt:lpstr>
      <vt:lpstr>DESI_D10441684EE248C79DA8A225E4A49F92_\AR</vt:lpstr>
      <vt:lpstr>DESI_D5C561DB34FB4C789DDBC6C946B7DE70_\AR</vt:lpstr>
      <vt:lpstr>DESI_D9F6E567FCF24025884B96C8E186224C_\BO</vt:lpstr>
      <vt:lpstr>DESI_DA52BEDF1CE64D5B8CB65C7DD64E06F5_\AR</vt:lpstr>
      <vt:lpstr>DESI_DA7467E66E05413FBB4FAE5D63F23FB1_\AR</vt:lpstr>
      <vt:lpstr>DESI_DEA405BB919B4AF28E078BCED4D462D4_\AR</vt:lpstr>
      <vt:lpstr>DESI_E4B7E820CA7545979579EB80DB0FF72C_\AR</vt:lpstr>
      <vt:lpstr>DESI_E95DAA9971BD4010894E5B14F05528A6_\AR</vt:lpstr>
      <vt:lpstr>DESI_E9DE05FFAFD548F89003A4864ADFD5AA_\AR</vt:lpstr>
      <vt:lpstr>DESI_EB70783D71E245F2AB20BB613E239FB6_\AR</vt:lpstr>
      <vt:lpstr>DESI_EF03C954707C44569C0768A4231F4E37_\AR</vt:lpstr>
      <vt:lpstr>DESI_F4DF2B5C6B8D49369195D9FEF4F28548_\AR</vt:lpstr>
      <vt:lpstr>DESI_FDA3A4AA52F04E15B7134C3642B2D078_\AR</vt:lpstr>
      <vt:lpstr>DESI_FE5D1639A4EA4ABD8F67C80E33FE8402_\AR</vt:lpstr>
      <vt:lpstr>'Feuille 1'!Impression_des_titres</vt:lpstr>
      <vt:lpstr>PU_052F21CF12974B3398ECE570800864A4</vt:lpstr>
      <vt:lpstr>PU_0581376ED38543D883C198EC62C2AB4F</vt:lpstr>
      <vt:lpstr>PU_061275858C9D461CA16F9786AA255F5F</vt:lpstr>
      <vt:lpstr>PU_087CFCAE754247B8804A3AC49F46F3DD</vt:lpstr>
      <vt:lpstr>PU_0D1673C013F0454D92C8CE8077084EF7</vt:lpstr>
      <vt:lpstr>PU_0FC3C28EA27043F2B17B6E82A2052553</vt:lpstr>
      <vt:lpstr>PU_151B696862C74ADB95903B05B120A69F</vt:lpstr>
      <vt:lpstr>PU_159D38417FC04638BBAFD37A36A9FD22</vt:lpstr>
      <vt:lpstr>PU_221DD3A0DE734E0FA3755938216CDD08</vt:lpstr>
      <vt:lpstr>PU_2A480CD8406E4CAE9C86FBD62263B231</vt:lpstr>
      <vt:lpstr>PU_2C76F58700014F3FB26E3442C2FF1A2C</vt:lpstr>
      <vt:lpstr>PU_2F681780B4B24A8A92F2103AFAE1A709</vt:lpstr>
      <vt:lpstr>PU_328D0B132E664012A25DFA4D3E5D3B45</vt:lpstr>
      <vt:lpstr>PU_397EC11629E0410F98FD3C41DB5651EF</vt:lpstr>
      <vt:lpstr>PU_3EFF7A0C673447F599ADEB991145B7EB</vt:lpstr>
      <vt:lpstr>PU_414D37DA89174C849A889BAF52DF5D09</vt:lpstr>
      <vt:lpstr>PU_46AB2DC69A7D448CB23248B2EA153B4B</vt:lpstr>
      <vt:lpstr>PU_4971D7CE454942D9B9AE8670C23A400A</vt:lpstr>
      <vt:lpstr>PU_4A2EC759B0184DA7A37FA86C67A168D3</vt:lpstr>
      <vt:lpstr>PU_520F87DD130B41C494359206B79E5507</vt:lpstr>
      <vt:lpstr>PU_68AA286E4EAB439FA011BE124839AA20</vt:lpstr>
      <vt:lpstr>PU_6E84580CC47D4213B4724E6029FB42F4</vt:lpstr>
      <vt:lpstr>PU_76399D6F475A43869DBB86381205D5C0</vt:lpstr>
      <vt:lpstr>PU_77A729E0AC0A4D3BAC6809B999B1891C</vt:lpstr>
      <vt:lpstr>PU_77C1BD85B55D43689CF008A86D261DA9</vt:lpstr>
      <vt:lpstr>PU_78812C4451984C4FB1AA30FB499F9E96</vt:lpstr>
      <vt:lpstr>PU_98C343DBD59747B7B56AA48EED4936C8</vt:lpstr>
      <vt:lpstr>PU_9A4D9575CBE749E993C5F250C989CB80</vt:lpstr>
      <vt:lpstr>PU_9B3F8BEFFF6F470DB93BDB21E0486EAE</vt:lpstr>
      <vt:lpstr>PU_9DD87E5A17B0469496CB18071AC7D6B4</vt:lpstr>
      <vt:lpstr>PU_A4042A0F033D4D28BFDE30D8FC5726A7</vt:lpstr>
      <vt:lpstr>PU_AB858BE8000A4D2EA2F2CDC997D59754</vt:lpstr>
      <vt:lpstr>PU_AD930FEC0ECE4D7E96B91E2A65D46C74</vt:lpstr>
      <vt:lpstr>PU_ADB9E99774014AAF9BBEB3265A47F25B</vt:lpstr>
      <vt:lpstr>PU_AF7BC8DECFFE4996AF118684ED0EB1F9</vt:lpstr>
      <vt:lpstr>PU_B00424E7D8CD4C099464F982C49C8BB7</vt:lpstr>
      <vt:lpstr>PU_B0FBDE83DA514EE48A036E069383008C</vt:lpstr>
      <vt:lpstr>PU_B3C886C4D25045ADB0CAF1BF40F044A6</vt:lpstr>
      <vt:lpstr>PU_B3FFFB013332444093CC48FCFDC10DD1</vt:lpstr>
      <vt:lpstr>PU_B60B4FF3243048C5ADE9C778705519A8</vt:lpstr>
      <vt:lpstr>PU_B9F95569047442F7890525CA2A727BB8</vt:lpstr>
      <vt:lpstr>PU_BDA50D1436C44F7286C48691CEE5C1C8</vt:lpstr>
      <vt:lpstr>PU_BEFFB706067041C0A22113884D998378</vt:lpstr>
      <vt:lpstr>PU_C9F2B5EBC9B9444098C6CF3C494A7AC8</vt:lpstr>
      <vt:lpstr>PU_CBBA0072618341DE9505F96D0A4F10A3</vt:lpstr>
      <vt:lpstr>PU_D10441684EE248C79DA8A225E4A49F92</vt:lpstr>
      <vt:lpstr>PU_D5C561DB34FB4C789DDBC6C946B7DE70</vt:lpstr>
      <vt:lpstr>PU_D9F6E567FCF24025884B96C8E186224C</vt:lpstr>
      <vt:lpstr>PU_DA52BEDF1CE64D5B8CB65C7DD64E06F5</vt:lpstr>
      <vt:lpstr>PU_DA7467E66E05413FBB4FAE5D63F23FB1</vt:lpstr>
      <vt:lpstr>PU_DEA405BB919B4AF28E078BCED4D462D4</vt:lpstr>
      <vt:lpstr>PU_E4B7E820CA7545979579EB80DB0FF72C</vt:lpstr>
      <vt:lpstr>PU_E95DAA9971BD4010894E5B14F05528A6</vt:lpstr>
      <vt:lpstr>PU_E9DE05FFAFD548F89003A4864ADFD5AA</vt:lpstr>
      <vt:lpstr>PU_EB70783D71E245F2AB20BB613E239FB6</vt:lpstr>
      <vt:lpstr>PU_EF03C954707C44569C0768A4231F4E37</vt:lpstr>
      <vt:lpstr>PU_F4DF2B5C6B8D49369195D9FEF4F28548</vt:lpstr>
      <vt:lpstr>PU_FDA3A4AA52F04E15B7134C3642B2D078</vt:lpstr>
      <vt:lpstr>PU_FE5D1639A4EA4ABD8F67C80E33FE8402</vt:lpstr>
      <vt:lpstr>QTE_052F21CF12974B3398ECE570800864A4</vt:lpstr>
      <vt:lpstr>QTE_0581376ED38543D883C198EC62C2AB4F</vt:lpstr>
      <vt:lpstr>QTE_061275858C9D461CA16F9786AA255F5F</vt:lpstr>
      <vt:lpstr>QTE_087CFCAE754247B8804A3AC49F46F3DD</vt:lpstr>
      <vt:lpstr>QTE_0D1673C013F0454D92C8CE8077084EF7</vt:lpstr>
      <vt:lpstr>QTE_0FC3C28EA27043F2B17B6E82A2052553</vt:lpstr>
      <vt:lpstr>QTE_151B696862C74ADB95903B05B120A69F</vt:lpstr>
      <vt:lpstr>QTE_159D38417FC04638BBAFD37A36A9FD22</vt:lpstr>
      <vt:lpstr>QTE_221DD3A0DE734E0FA3755938216CDD08</vt:lpstr>
      <vt:lpstr>QTE_2A480CD8406E4CAE9C86FBD62263B231</vt:lpstr>
      <vt:lpstr>QTE_2C76F58700014F3FB26E3442C2FF1A2C</vt:lpstr>
      <vt:lpstr>QTE_2F681780B4B24A8A92F2103AFAE1A709</vt:lpstr>
      <vt:lpstr>QTE_328D0B132E664012A25DFA4D3E5D3B45</vt:lpstr>
      <vt:lpstr>QTE_397EC11629E0410F98FD3C41DB5651EF</vt:lpstr>
      <vt:lpstr>QTE_3EFF7A0C673447F599ADEB991145B7EB</vt:lpstr>
      <vt:lpstr>QTE_414D37DA89174C849A889BAF52DF5D09</vt:lpstr>
      <vt:lpstr>QTE_46AB2DC69A7D448CB23248B2EA153B4B</vt:lpstr>
      <vt:lpstr>QTE_4971D7CE454942D9B9AE8670C23A400A</vt:lpstr>
      <vt:lpstr>QTE_4A2EC759B0184DA7A37FA86C67A168D3</vt:lpstr>
      <vt:lpstr>QTE_520F87DD130B41C494359206B79E5507</vt:lpstr>
      <vt:lpstr>QTE_68AA286E4EAB439FA011BE124839AA20</vt:lpstr>
      <vt:lpstr>QTE_6E84580CC47D4213B4724E6029FB42F4</vt:lpstr>
      <vt:lpstr>QTE_76399D6F475A43869DBB86381205D5C0</vt:lpstr>
      <vt:lpstr>QTE_77A729E0AC0A4D3BAC6809B999B1891C</vt:lpstr>
      <vt:lpstr>QTE_77C1BD85B55D43689CF008A86D261DA9</vt:lpstr>
      <vt:lpstr>QTE_78812C4451984C4FB1AA30FB499F9E96</vt:lpstr>
      <vt:lpstr>QTE_98C343DBD59747B7B56AA48EED4936C8</vt:lpstr>
      <vt:lpstr>QTE_9A4D9575CBE749E993C5F250C989CB80</vt:lpstr>
      <vt:lpstr>QTE_9B3F8BEFFF6F470DB93BDB21E0486EAE</vt:lpstr>
      <vt:lpstr>QTE_9DD87E5A17B0469496CB18071AC7D6B4</vt:lpstr>
      <vt:lpstr>QTE_A4042A0F033D4D28BFDE30D8FC5726A7</vt:lpstr>
      <vt:lpstr>QTE_AB858BE8000A4D2EA2F2CDC997D59754</vt:lpstr>
      <vt:lpstr>QTE_AD930FEC0ECE4D7E96B91E2A65D46C74</vt:lpstr>
      <vt:lpstr>QTE_ADB9E99774014AAF9BBEB3265A47F25B</vt:lpstr>
      <vt:lpstr>QTE_AF7BC8DECFFE4996AF118684ED0EB1F9</vt:lpstr>
      <vt:lpstr>QTE_B00424E7D8CD4C099464F982C49C8BB7</vt:lpstr>
      <vt:lpstr>QTE_B0FBDE83DA514EE48A036E069383008C</vt:lpstr>
      <vt:lpstr>QTE_B3C886C4D25045ADB0CAF1BF40F044A6</vt:lpstr>
      <vt:lpstr>QTE_B3FFFB013332444093CC48FCFDC10DD1</vt:lpstr>
      <vt:lpstr>QTE_B60B4FF3243048C5ADE9C778705519A8</vt:lpstr>
      <vt:lpstr>QTE_B9F95569047442F7890525CA2A727BB8</vt:lpstr>
      <vt:lpstr>QTE_BDA50D1436C44F7286C48691CEE5C1C8</vt:lpstr>
      <vt:lpstr>QTE_BEFFB706067041C0A22113884D998378</vt:lpstr>
      <vt:lpstr>QTE_C9F2B5EBC9B9444098C6CF3C494A7AC8</vt:lpstr>
      <vt:lpstr>QTE_CBBA0072618341DE9505F96D0A4F10A3</vt:lpstr>
      <vt:lpstr>QTE_D10441684EE248C79DA8A225E4A49F92</vt:lpstr>
      <vt:lpstr>QTE_D5C561DB34FB4C789DDBC6C946B7DE70</vt:lpstr>
      <vt:lpstr>QTE_D9F6E567FCF24025884B96C8E186224C</vt:lpstr>
      <vt:lpstr>QTE_DA52BEDF1CE64D5B8CB65C7DD64E06F5</vt:lpstr>
      <vt:lpstr>QTE_DA7467E66E05413FBB4FAE5D63F23FB1</vt:lpstr>
      <vt:lpstr>QTE_DEA405BB919B4AF28E078BCED4D462D4</vt:lpstr>
      <vt:lpstr>QTE_E4B7E820CA7545979579EB80DB0FF72C</vt:lpstr>
      <vt:lpstr>QTE_E95DAA9971BD4010894E5B14F05528A6</vt:lpstr>
      <vt:lpstr>QTE_E9DE05FFAFD548F89003A4864ADFD5AA</vt:lpstr>
      <vt:lpstr>QTE_EB70783D71E245F2AB20BB613E239FB6</vt:lpstr>
      <vt:lpstr>QTE_EF03C954707C44569C0768A4231F4E37</vt:lpstr>
      <vt:lpstr>QTE_F4DF2B5C6B8D49369195D9FEF4F28548</vt:lpstr>
      <vt:lpstr>QTE_FDA3A4AA52F04E15B7134C3642B2D078</vt:lpstr>
      <vt:lpstr>QTE_FE5D1639A4EA4ABD8F67C80E33FE8402</vt:lpstr>
      <vt:lpstr>UNITE_052F21CF12974B3398ECE570800864A4</vt:lpstr>
      <vt:lpstr>UNITE_0581376ED38543D883C198EC62C2AB4F</vt:lpstr>
      <vt:lpstr>UNITE_061275858C9D461CA16F9786AA255F5F</vt:lpstr>
      <vt:lpstr>UNITE_087CFCAE754247B8804A3AC49F46F3DD</vt:lpstr>
      <vt:lpstr>UNITE_0D1673C013F0454D92C8CE8077084EF7</vt:lpstr>
      <vt:lpstr>UNITE_0FC3C28EA27043F2B17B6E82A2052553</vt:lpstr>
      <vt:lpstr>UNITE_151B696862C74ADB95903B05B120A69F</vt:lpstr>
      <vt:lpstr>UNITE_159D38417FC04638BBAFD37A36A9FD22</vt:lpstr>
      <vt:lpstr>UNITE_221DD3A0DE734E0FA3755938216CDD08</vt:lpstr>
      <vt:lpstr>UNITE_2A480CD8406E4CAE9C86FBD62263B231</vt:lpstr>
      <vt:lpstr>UNITE_2C76F58700014F3FB26E3442C2FF1A2C</vt:lpstr>
      <vt:lpstr>UNITE_2F681780B4B24A8A92F2103AFAE1A709</vt:lpstr>
      <vt:lpstr>UNITE_328D0B132E664012A25DFA4D3E5D3B45</vt:lpstr>
      <vt:lpstr>UNITE_397EC11629E0410F98FD3C41DB5651EF</vt:lpstr>
      <vt:lpstr>UNITE_3EFF7A0C673447F599ADEB991145B7EB</vt:lpstr>
      <vt:lpstr>UNITE_414D37DA89174C849A889BAF52DF5D09</vt:lpstr>
      <vt:lpstr>UNITE_46AB2DC69A7D448CB23248B2EA153B4B</vt:lpstr>
      <vt:lpstr>UNITE_4971D7CE454942D9B9AE8670C23A400A</vt:lpstr>
      <vt:lpstr>UNITE_4A2EC759B0184DA7A37FA86C67A168D3</vt:lpstr>
      <vt:lpstr>UNITE_520F87DD130B41C494359206B79E5507</vt:lpstr>
      <vt:lpstr>UNITE_68AA286E4EAB439FA011BE124839AA20</vt:lpstr>
      <vt:lpstr>UNITE_6E84580CC47D4213B4724E6029FB42F4</vt:lpstr>
      <vt:lpstr>UNITE_76399D6F475A43869DBB86381205D5C0</vt:lpstr>
      <vt:lpstr>UNITE_77A729E0AC0A4D3BAC6809B999B1891C</vt:lpstr>
      <vt:lpstr>UNITE_77C1BD85B55D43689CF008A86D261DA9</vt:lpstr>
      <vt:lpstr>UNITE_78812C4451984C4FB1AA30FB499F9E96</vt:lpstr>
      <vt:lpstr>UNITE_98C343DBD59747B7B56AA48EED4936C8</vt:lpstr>
      <vt:lpstr>UNITE_9A4D9575CBE749E993C5F250C989CB80</vt:lpstr>
      <vt:lpstr>UNITE_9B3F8BEFFF6F470DB93BDB21E0486EAE</vt:lpstr>
      <vt:lpstr>UNITE_9DD87E5A17B0469496CB18071AC7D6B4</vt:lpstr>
      <vt:lpstr>UNITE_A4042A0F033D4D28BFDE30D8FC5726A7</vt:lpstr>
      <vt:lpstr>UNITE_AB858BE8000A4D2EA2F2CDC997D59754</vt:lpstr>
      <vt:lpstr>UNITE_AD930FEC0ECE4D7E96B91E2A65D46C74</vt:lpstr>
      <vt:lpstr>UNITE_ADB9E99774014AAF9BBEB3265A47F25B</vt:lpstr>
      <vt:lpstr>UNITE_AF7BC8DECFFE4996AF118684ED0EB1F9</vt:lpstr>
      <vt:lpstr>UNITE_B00424E7D8CD4C099464F982C49C8BB7</vt:lpstr>
      <vt:lpstr>UNITE_B0FBDE83DA514EE48A036E069383008C</vt:lpstr>
      <vt:lpstr>UNITE_B3C886C4D25045ADB0CAF1BF40F044A6</vt:lpstr>
      <vt:lpstr>UNITE_B3FFFB013332444093CC48FCFDC10DD1</vt:lpstr>
      <vt:lpstr>UNITE_B60B4FF3243048C5ADE9C778705519A8</vt:lpstr>
      <vt:lpstr>UNITE_B9F95569047442F7890525CA2A727BB8</vt:lpstr>
      <vt:lpstr>UNITE_BDA50D1436C44F7286C48691CEE5C1C8</vt:lpstr>
      <vt:lpstr>UNITE_BEFFB706067041C0A22113884D998378</vt:lpstr>
      <vt:lpstr>UNITE_C9F2B5EBC9B9444098C6CF3C494A7AC8</vt:lpstr>
      <vt:lpstr>UNITE_CBBA0072618341DE9505F96D0A4F10A3</vt:lpstr>
      <vt:lpstr>UNITE_D10441684EE248C79DA8A225E4A49F92</vt:lpstr>
      <vt:lpstr>UNITE_D5C561DB34FB4C789DDBC6C946B7DE70</vt:lpstr>
      <vt:lpstr>UNITE_D9F6E567FCF24025884B96C8E186224C</vt:lpstr>
      <vt:lpstr>UNITE_DA52BEDF1CE64D5B8CB65C7DD64E06F5</vt:lpstr>
      <vt:lpstr>UNITE_DA7467E66E05413FBB4FAE5D63F23FB1</vt:lpstr>
      <vt:lpstr>UNITE_DEA405BB919B4AF28E078BCED4D462D4</vt:lpstr>
      <vt:lpstr>UNITE_E4B7E820CA7545979579EB80DB0FF72C</vt:lpstr>
      <vt:lpstr>UNITE_E95DAA9971BD4010894E5B14F05528A6</vt:lpstr>
      <vt:lpstr>UNITE_E9DE05FFAFD548F89003A4864ADFD5AA</vt:lpstr>
      <vt:lpstr>UNITE_EB70783D71E245F2AB20BB613E239FB6</vt:lpstr>
      <vt:lpstr>UNITE_EF03C954707C44569C0768A4231F4E37</vt:lpstr>
      <vt:lpstr>UNITE_F4DF2B5C6B8D49369195D9FEF4F28548</vt:lpstr>
      <vt:lpstr>UNITE_FDA3A4AA52F04E15B7134C3642B2D078</vt:lpstr>
      <vt:lpstr>UNITE_FE5D1639A4EA4ABD8F67C80E33FE8402</vt:lpstr>
      <vt:lpstr>'Feuille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Armel MITO</cp:lastModifiedBy>
  <dcterms:modified xsi:type="dcterms:W3CDTF">2026-03-25T15:19:16Z</dcterms:modified>
</cp:coreProperties>
</file>